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3. HABITAT\PROCESO SERVICIOS PUBLICOS Y SANEAMIENTO BASICO\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ESTRATEGICO'!$B$44:$B$50</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ESTRATEGICO'!$A$1:$I$30</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D15" i="21" l="1"/>
  <c r="F16" i="21"/>
  <c r="B16" i="21"/>
  <c r="D17" i="21"/>
  <c r="B13" i="21" l="1"/>
  <c r="B14" i="21"/>
  <c r="B15" i="21"/>
  <c r="B17" i="21"/>
  <c r="M13" i="20"/>
  <c r="D20" i="21"/>
  <c r="D14" i="21"/>
  <c r="D16" i="21"/>
  <c r="D18" i="21"/>
  <c r="D19" i="21"/>
  <c r="F14" i="21"/>
  <c r="F15" i="21"/>
  <c r="F17" i="21"/>
  <c r="F18" i="21"/>
  <c r="F19" i="21"/>
  <c r="F20" i="21"/>
  <c r="F13" i="21"/>
  <c r="D13" i="21"/>
  <c r="E13" i="26"/>
  <c r="E14" i="26"/>
  <c r="E15" i="26"/>
  <c r="E16" i="26"/>
  <c r="E17" i="26"/>
  <c r="E18" i="26"/>
  <c r="E19" i="26"/>
  <c r="E20" i="26"/>
  <c r="H17" i="28" l="1"/>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B18" i="21"/>
  <c r="B19" i="21"/>
  <c r="B20" i="21"/>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V25" i="20" s="1"/>
  <c r="L26" i="20"/>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3" i="26"/>
  <c r="A18" i="26"/>
  <c r="A15" i="26"/>
  <c r="V22" i="20" l="1"/>
  <c r="H15" i="28"/>
  <c r="A19" i="28"/>
  <c r="H13" i="28"/>
  <c r="I13" i="28" s="1"/>
  <c r="H15" i="29" s="1"/>
  <c r="V16" i="20"/>
  <c r="H14" i="28"/>
  <c r="V19" i="20"/>
  <c r="H16" i="28"/>
  <c r="I16" i="28" s="1"/>
  <c r="V26" i="20"/>
  <c r="V13" i="20"/>
  <c r="A16" i="26"/>
  <c r="C16" i="26" s="1"/>
  <c r="E18" i="22"/>
  <c r="F18" i="22" s="1"/>
  <c r="I15" i="28"/>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H16" i="29" s="1"/>
  <c r="F14" i="26"/>
  <c r="E21" i="22"/>
  <c r="G13" i="22" s="1"/>
  <c r="H13" i="22" s="1"/>
  <c r="C14" i="26"/>
  <c r="C13" i="26"/>
  <c r="C15" i="26"/>
  <c r="J20" i="29" l="1"/>
  <c r="K20" i="29" s="1"/>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9" authorId="0" shapeId="0">
      <text>
        <r>
          <rPr>
            <sz val="9"/>
            <color indexed="81"/>
            <rFont val="Tahoma"/>
            <family val="2"/>
          </rPr>
          <t>Ingrese de/mm/aaaa</t>
        </r>
      </text>
    </comment>
    <comment ref="B11"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1" authorId="0" shapeId="0">
      <text>
        <r>
          <rPr>
            <sz val="9"/>
            <color indexed="81"/>
            <rFont val="Tahoma"/>
            <family val="2"/>
          </rPr>
          <t xml:space="preserve">La oportunidad de que suceda algo que tendrá impacto en los objetivos.
NTC 5254 1.3.3 </t>
        </r>
      </text>
    </comment>
    <comment ref="I11"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<sst xmlns="http://schemas.openxmlformats.org/spreadsheetml/2006/main" count="472" uniqueCount="257">
  <si>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</si>
  <si>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</si>
  <si>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</si>
  <si>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</si>
  <si>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</si>
  <si>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</si>
  <si>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</si>
  <si>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</si>
  <si>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</si>
  <si>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</si>
  <si>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</si>
  <si>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</si>
  <si>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</si>
  <si>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</si>
  <si>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</si>
  <si>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</si>
  <si>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</si>
  <si>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</si>
  <si>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</si>
  <si>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</si>
  <si>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</si>
  <si>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</si>
  <si>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</si>
  <si>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</si>
  <si>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</si>
  <si>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</si>
  <si>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</si>
  <si>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</si>
  <si>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</si>
  <si>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</si>
  <si>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</si>
  <si>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</si>
  <si>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</si>
  <si>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</si>
  <si>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</si>
  <si>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</si>
  <si>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</si>
  <si>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</si>
  <si>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</si>
  <si>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</si>
  <si>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</si>
  <si>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</si>
  <si>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</si>
  <si>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</si>
  <si>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</si>
  <si>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</si>
  <si>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</si>
  <si>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</si>
  <si>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</si>
  <si>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</si>
  <si>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</si>
  <si>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</si>
  <si>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</si>
  <si>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</si>
  <si>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</si>
  <si>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</si>
  <si>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</si>
  <si>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</si>
  <si>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</si>
  <si>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</si>
  <si>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</si>
  <si>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</si>
  <si>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</si>
  <si>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</si>
  <si>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</si>
  <si>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</si>
  <si>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</si>
  <si>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</si>
  <si>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</si>
  <si>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</si>
  <si>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</si>
  <si>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</si>
  <si>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</si>
  <si>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</si>
  <si>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</si>
  <si>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</si>
  <si>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</si>
  <si>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</si>
  <si>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</si>
  <si>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</si>
  <si>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</si>
  <si>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</si>
  <si>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</si>
  <si>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</si>
  <si>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</si>
  <si>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</si>
  <si>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</si>
  <si>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</si>
  <si>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</si>
  <si>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</si>
  <si>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</si>
  <si>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</si>
  <si>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</si>
  <si>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</si>
  <si>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</si>
  <si>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</si>
  <si>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</si>
  <si>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</si>
  <si>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</si>
  <si>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</si>
  <si>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</si>
  <si>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</si>
  <si>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</si>
  <si>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</si>
  <si>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</si>
  <si>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</si>
  <si>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</si>
  <si>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</si>
  <si>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</si>
  <si>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</si>
  <si>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</si>
  <si>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</si>
  <si>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</si>
  <si>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</si>
  <si>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</si>
  <si>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</si>
  <si>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</si>
  <si>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</si>
  <si>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</si>
  <si>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</si>
  <si>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</si>
  <si>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</si>
  <si>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</si>
  <si>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</si>
  <si>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</si>
  <si>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</si>
  <si>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</si>
  <si>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</si>
  <si>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</si>
  <si>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</si>
  <si>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</si>
  <si>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</si>
  <si>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</si>
  <si>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</si>
  <si>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</si>
  <si>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</si>
  <si>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</si>
  <si>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</si>
  <si>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</si>
  <si>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</si>
  <si>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</si>
  <si>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</si>
  <si>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</si>
  <si>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</si>
  <si>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</si>
  <si>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</si>
  <si>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</si>
  <si>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</si>
  <si>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</si>
  <si>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</si>
  <si>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</si>
  <si>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</si>
  <si>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</si>
  <si>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</si>
  <si>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</si>
  <si>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</si>
  <si>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</si>
  <si>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</si>
  <si>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</si>
  <si>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</si>
  <si>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</si>
  <si>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</si>
  <si>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</si>
  <si>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</si>
  <si>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</si>
  <si>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</si>
  <si>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</si>
  <si>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</si>
  <si>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</si>
  <si>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</si>
  <si>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</si>
  <si>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</si>
  <si>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</si>
  <si>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</si>
  <si>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</si>
  <si>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</si>
  <si>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</si>
  <si>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</si>
  <si>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</si>
  <si>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</si>
  <si>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</si>
  <si>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</si>
  <si>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</si>
  <si>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</si>
  <si>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</si>
  <si>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</si>
  <si>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</si>
  <si>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</si>
  <si>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</si>
  <si>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</si>
  <si>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</si>
  <si>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</si>
  <si>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</si>
  <si>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</si>
  <si>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</si>
  <si>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</si>
  <si>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</si>
  <si>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</si>
  <si>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</si>
  <si>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</si>
  <si>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</si>
  <si>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</si>
  <si>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</si>
  <si>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</si>
  <si>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</si>
  <si>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</si>
  <si>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</si>
  <si>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</si>
  <si>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</si>
  <si>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</si>
  <si>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</si>
  <si>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</si>
  <si>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</si>
  <si>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</si>
  <si>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Incumplimiento de tiempos de gestión de los procesos de contratación y compras</t>
  </si>
  <si>
    <t>Modificaciones a los contratos no soportadas o inadecuadas</t>
  </si>
  <si>
    <t>No presentación de informes en las fechas establecidas</t>
  </si>
  <si>
    <t>Que se comprometa la prestación eficiente de un servicio público domiciliario</t>
  </si>
  <si>
    <t>El desabastecimiento de un elemento vital para una población o una comunidad</t>
  </si>
  <si>
    <t>Hacer seguimiento contínuo a los plazos de entrega de informes</t>
  </si>
  <si>
    <t>Cumplir con la normatividad y los requerimientos establecidos por el gobierno nacional</t>
  </si>
  <si>
    <t>Cumplir con los informes sobre monitoreo realizados por el ministerio en forma completa y oportuna</t>
  </si>
  <si>
    <t>Cumplir con el cronograma mediante un monitoreo</t>
  </si>
  <si>
    <t>No hacer seguimiento a las fechas establecidas por las normas</t>
  </si>
  <si>
    <t>Selecciona una clasificación y ubica  tu riesgo dentro de una categoría</t>
  </si>
  <si>
    <t>Cuando se aceptan solicitudes de aclaración extemporáneas y hay falta de soportes o demoras en las respuestas, puede que se genere incumplimiento de los tiempos de gestión de los procesos de contratación y compras, lo cual podría ocasionar demoras en el proceso de contratación, o peor, que no se contrate.</t>
  </si>
  <si>
    <t>Que en la omisión de algun aspecto relevante durante el desarrollo del proyecto, se ponga en peligro la ejecución del mismo, o que los resultados obtenidos no sean los esperados.</t>
  </si>
  <si>
    <t>*Que no se cumpla con el objeto o el fin que se persigue</t>
  </si>
  <si>
    <t>Cuando las fuentes financiadoras de los subsidios o inversiones de los sistemas utilizados para la prestación de los servicios públicos domiciarios, se compromete la prestación eficiente de los servicios, lo cual podría ocasionar el desabastecimiento y mala prestación de los servicios públicos domiciliarios.</t>
  </si>
  <si>
    <t>Cuando se contratan obras sin hacer estudios detallados antes de viavilizarlos, se corre el riesgo</t>
  </si>
  <si>
    <t>Cuando se desconen las fechas establecidas por las normas, puede que se presenten los informes extemporáneamente, lo cual amerita sanciones y procesos disciplinarios</t>
  </si>
  <si>
    <t>Cuando se desconoce o se omiten aspectos relevantes del proyecto a ejecutar, se ponen en peligro los resultados esperados y por ende el incumplimiento del objetivo.</t>
  </si>
  <si>
    <t>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t>
  </si>
  <si>
    <t>*Sanciones
*Apertura de procesos disciplinarios
*Clientes insatisfechos</t>
  </si>
  <si>
    <t>*Demoras en el proceso de contratación
*No contratación</t>
  </si>
  <si>
    <t>*Ampliaciones del plazo de ejecución del contrato.
*Suspensión del contrato
*No satisfacción de la necesidad que se quiere suplir con el objeto del contrato
*Sobrecostos en la ejecución de los contratos</t>
  </si>
  <si>
    <t>Suspensión de los giros o recursos destinados para financiar los subsidios o las inversiones en los sistemas utilizados para la prestación de los servicios públicos</t>
  </si>
  <si>
    <t>Hacer una planeación rigurosa de los requerimientos del proyecto</t>
  </si>
  <si>
    <t>Hacer una revisión inicial de diseño y estudios previos</t>
  </si>
  <si>
    <t>Director de servicios públicos y saneamiento básico</t>
  </si>
  <si>
    <t>Desactualización de los estudios contractuales y No se revisa detalladamente el contenido técnico de los diseños antes de viabilizarlos</t>
  </si>
  <si>
    <t xml:space="preserve">Aceptar solicitudes de aclaración extemporáneas y demoras, falta de claridad o falta de soportes en las respuestas de solicitudes de aclaración a los oferentes. </t>
  </si>
  <si>
    <t>Falta de estudios previos para desarrollar el proyecto</t>
  </si>
  <si>
    <t>Servicios Públicos y Saneamiento Básico</t>
  </si>
  <si>
    <t>Procesos disciplinarios a quienes no entreguen los informes a tiempo</t>
  </si>
  <si>
    <t>Monitorear el cronograma de fechas de contratación</t>
  </si>
  <si>
    <t>Hacer seguimientos a la entrega de informes requeridos</t>
  </si>
  <si>
    <t>Identificar con detalle los requerimientos de los proyectos</t>
  </si>
  <si>
    <t>Realizar estudios previos del proyecto</t>
  </si>
  <si>
    <t>Estudiar las normas y cumplir con los requisitos</t>
  </si>
  <si>
    <t>HABITAT</t>
  </si>
  <si>
    <t>PROCESO DE SERVICIOS PUBLICOS Y SANEAMIENTO BASICO</t>
  </si>
  <si>
    <t>MAPA DE RIESGO DEL PROCESO DE SERVICIOS PUBLICOS Y SANEAMIENTO BASICO</t>
  </si>
  <si>
    <t>CODIGO</t>
  </si>
  <si>
    <t>VERSION</t>
  </si>
  <si>
    <t>FECHA</t>
  </si>
  <si>
    <t>SPS-MR-01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</si>
</sst>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b/>
      <sz val="14"/>
      <name val="Tahoma"/>
      <family val="2"/>
    </font>
    <font>
      <b/>
      <sz val="14"/>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51" fillId="34" borderId="12" xfId="0" applyFont="1" applyFill="1" applyBorder="1" applyAlignment="1" applyProtection="1">
      <alignment vertical="center" wrapText="1"/>
    </xf>
    <xf numFmtId="0" fontId="51" fillId="34" borderId="32" xfId="0" applyFont="1" applyFill="1" applyBorder="1" applyAlignment="1" applyProtection="1">
      <alignment horizontal="lef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2" fillId="0" borderId="12" xfId="0" applyFont="1" applyBorder="1" applyAlignment="1">
      <alignment vertical="center" wrapText="1"/>
    </xf>
    <xf numFmtId="0" fontId="52"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38" xfId="0" applyFont="1" applyBorder="1" applyAlignment="1">
      <alignment horizontal="center" vertical="center" wrapText="1"/>
    </xf>
    <xf numFmtId="0" fontId="52" fillId="0" borderId="47" xfId="0" applyFont="1" applyBorder="1" applyAlignment="1">
      <alignment horizontal="center" vertical="center" wrapText="1"/>
    </xf>
    <xf numFmtId="0" fontId="52" fillId="0" borderId="63" xfId="0" applyFont="1" applyBorder="1" applyAlignment="1">
      <alignment horizontal="center" vertical="center" wrapText="1"/>
    </xf>
    <xf numFmtId="0" fontId="52" fillId="0" borderId="64" xfId="0" applyFont="1" applyBorder="1" applyAlignment="1">
      <alignment horizontal="center" vertical="center" wrapText="1"/>
    </xf>
    <xf numFmtId="14" fontId="52" fillId="0" borderId="28" xfId="0" applyNumberFormat="1" applyFont="1" applyFill="1" applyBorder="1" applyAlignment="1" applyProtection="1">
      <alignment horizontal="center" vertical="center" wrapText="1"/>
    </xf>
    <xf numFmtId="0" fontId="52" fillId="0" borderId="30" xfId="0" applyFont="1" applyFill="1" applyBorder="1" applyAlignment="1" applyProtection="1">
      <alignment horizontal="center" vertical="center" wrapText="1"/>
    </xf>
    <xf numFmtId="0" fontId="52"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3" fillId="0" borderId="61" xfId="0" applyFont="1" applyBorder="1" applyAlignment="1">
      <alignment horizontal="center" vertical="center"/>
    </xf>
    <xf numFmtId="0" fontId="53"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54" fillId="43" borderId="10" xfId="0" applyFont="1" applyFill="1" applyBorder="1" applyAlignment="1">
      <alignment horizontal="center" vertical="center"/>
    </xf>
    <xf numFmtId="0" fontId="54" fillId="43" borderId="12" xfId="0" applyFont="1" applyFill="1" applyBorder="1" applyAlignment="1">
      <alignment horizontal="center" vertical="center"/>
    </xf>
    <xf numFmtId="0" fontId="54" fillId="43" borderId="12" xfId="0" applyFont="1" applyFill="1" applyBorder="1" applyAlignment="1">
      <alignment horizontal="center" vertical="center"/>
    </xf>
    <xf numFmtId="14" fontId="54"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92"/>
          <c:y val="2.4144489357227846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1</c:v>
                </c:pt>
                <c:pt idx="2">
                  <c:v>2</c:v>
                </c:pt>
                <c:pt idx="3">
                  <c:v>2</c:v>
                </c:pt>
                <c:pt idx="4">
                  <c:v>5</c:v>
                </c:pt>
                <c:pt idx="5">
                  <c:v>5</c:v>
                </c:pt>
                <c:pt idx="6">
                  <c:v>0</c:v>
                </c:pt>
                <c:pt idx="7">
                  <c:v>0</c:v>
                </c:pt>
                <c:pt idx="8">
                  <c:v>0</c:v>
                </c:pt>
              </c:numCache>
            </c:numRef>
          </c:xVal>
          <c:yVal>
            <c:numRef>
              <c:f>GRAFICA!$M$16:$M$24</c:f>
              <c:numCache>
                <c:formatCode>General</c:formatCode>
                <c:ptCount val="9"/>
                <c:pt idx="1">
                  <c:v>2</c:v>
                </c:pt>
                <c:pt idx="2">
                  <c:v>1</c:v>
                </c:pt>
                <c:pt idx="3">
                  <c:v>4</c:v>
                </c:pt>
                <c:pt idx="4">
                  <c:v>2</c:v>
                </c:pt>
                <c:pt idx="5">
                  <c:v>1</c:v>
                </c:pt>
                <c:pt idx="6">
                  <c:v>0</c:v>
                </c:pt>
                <c:pt idx="7">
                  <c:v>0</c:v>
                </c:pt>
                <c:pt idx="8">
                  <c:v>0</c:v>
                </c:pt>
              </c:numCache>
            </c:numRef>
          </c:yVal>
          <c:smooth val="0"/>
        </c:ser>
        <c:dLbls>
          <c:showLegendKey val="0"/>
          <c:showVal val="0"/>
          <c:showCatName val="0"/>
          <c:showSerName val="0"/>
          <c:showPercent val="0"/>
          <c:showBubbleSize val="0"/>
        </c:dLbls>
        <c:axId val="-1620123536"/>
        <c:axId val="-1620121360"/>
      </c:scatterChart>
      <c:valAx>
        <c:axId val="-162012353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10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20121360"/>
        <c:crosses val="autoZero"/>
        <c:crossBetween val="midCat"/>
      </c:valAx>
      <c:valAx>
        <c:axId val="-162012136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2012353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266" l="0.70000000000000062" r="0.70000000000000062" t="0.750000000000002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93"/>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67"/>
                  <c:y val="0.19521028104129637"/>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527"/>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67"/>
                  <c:y val="0.11828727858165806"/>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1</c:v>
                </c:pt>
                <c:pt idx="1">
                  <c:v>2</c:v>
                </c:pt>
                <c:pt idx="2">
                  <c:v>2</c:v>
                </c:pt>
                <c:pt idx="3">
                  <c:v>5</c:v>
                </c:pt>
                <c:pt idx="4">
                  <c:v>5</c:v>
                </c:pt>
                <c:pt idx="5">
                  <c:v>0</c:v>
                </c:pt>
                <c:pt idx="6">
                  <c:v>0</c:v>
                </c:pt>
                <c:pt idx="7">
                  <c:v>0</c:v>
                </c:pt>
              </c:numCache>
            </c:numRef>
          </c:xVal>
          <c:yVal>
            <c:numRef>
              <c:f>GRAFICA!$M$17:$M$24</c:f>
              <c:numCache>
                <c:formatCode>General</c:formatCode>
                <c:ptCount val="8"/>
                <c:pt idx="0">
                  <c:v>2</c:v>
                </c:pt>
                <c:pt idx="1">
                  <c:v>1</c:v>
                </c:pt>
                <c:pt idx="2">
                  <c:v>4</c:v>
                </c:pt>
                <c:pt idx="3">
                  <c:v>2</c:v>
                </c:pt>
                <c:pt idx="4">
                  <c:v>1</c:v>
                </c:pt>
                <c:pt idx="5">
                  <c:v>0</c:v>
                </c:pt>
                <c:pt idx="6">
                  <c:v>0</c:v>
                </c:pt>
                <c:pt idx="7">
                  <c:v>0</c:v>
                </c:pt>
              </c:numCache>
            </c:numRef>
          </c:yVal>
          <c:smooth val="0"/>
        </c:ser>
        <c:dLbls>
          <c:showLegendKey val="0"/>
          <c:showVal val="0"/>
          <c:showCatName val="0"/>
          <c:showSerName val="0"/>
          <c:showPercent val="0"/>
          <c:showBubbleSize val="0"/>
        </c:dLbls>
        <c:axId val="-1620108304"/>
        <c:axId val="-1620119728"/>
      </c:scatterChart>
      <c:valAx>
        <c:axId val="-162010830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20119728"/>
        <c:crosses val="autoZero"/>
        <c:crossBetween val="midCat"/>
        <c:minorUnit val="0.5"/>
      </c:valAx>
      <c:valAx>
        <c:axId val="-162011972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210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2010830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3" r="0.750000000000003"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92"/>
          <c:y val="2.4144489357227846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1</c:v>
                </c:pt>
                <c:pt idx="2">
                  <c:v>2</c:v>
                </c:pt>
                <c:pt idx="3">
                  <c:v>1</c:v>
                </c:pt>
                <c:pt idx="4">
                  <c:v>5</c:v>
                </c:pt>
                <c:pt idx="5">
                  <c:v>5</c:v>
                </c:pt>
                <c:pt idx="6">
                  <c:v>0</c:v>
                </c:pt>
                <c:pt idx="7">
                  <c:v>0</c:v>
                </c:pt>
                <c:pt idx="8">
                  <c:v>0</c:v>
                </c:pt>
              </c:numCache>
            </c:numRef>
          </c:xVal>
          <c:yVal>
            <c:numRef>
              <c:f>'GRAFICA CONTROLADA'!$M$16:$M$24</c:f>
              <c:numCache>
                <c:formatCode>General</c:formatCode>
                <c:ptCount val="9"/>
                <c:pt idx="1">
                  <c:v>2</c:v>
                </c:pt>
                <c:pt idx="2">
                  <c:v>1</c:v>
                </c:pt>
                <c:pt idx="3">
                  <c:v>4</c:v>
                </c:pt>
                <c:pt idx="4">
                  <c:v>1</c:v>
                </c:pt>
                <c:pt idx="5">
                  <c:v>1</c:v>
                </c:pt>
                <c:pt idx="6">
                  <c:v>0</c:v>
                </c:pt>
                <c:pt idx="7">
                  <c:v>0</c:v>
                </c:pt>
                <c:pt idx="8">
                  <c:v>0</c:v>
                </c:pt>
              </c:numCache>
            </c:numRef>
          </c:yVal>
          <c:smooth val="0"/>
        </c:ser>
        <c:dLbls>
          <c:showLegendKey val="0"/>
          <c:showVal val="0"/>
          <c:showCatName val="0"/>
          <c:showSerName val="0"/>
          <c:showPercent val="0"/>
          <c:showBubbleSize val="0"/>
        </c:dLbls>
        <c:axId val="-1620115920"/>
        <c:axId val="-1620117552"/>
      </c:scatterChart>
      <c:valAx>
        <c:axId val="-16201159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10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20117552"/>
        <c:crosses val="autoZero"/>
        <c:crossBetween val="midCat"/>
      </c:valAx>
      <c:valAx>
        <c:axId val="-162011755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201159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266" l="0.70000000000000062" r="0.70000000000000062" t="0.7500000000000026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93"/>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67"/>
                  <c:y val="0.19521028104129637"/>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527"/>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67"/>
                  <c:y val="0.11828727858165806"/>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1</c:v>
                </c:pt>
                <c:pt idx="1">
                  <c:v>2</c:v>
                </c:pt>
                <c:pt idx="2">
                  <c:v>1</c:v>
                </c:pt>
                <c:pt idx="3">
                  <c:v>5</c:v>
                </c:pt>
                <c:pt idx="4">
                  <c:v>5</c:v>
                </c:pt>
                <c:pt idx="5">
                  <c:v>0</c:v>
                </c:pt>
                <c:pt idx="6">
                  <c:v>0</c:v>
                </c:pt>
                <c:pt idx="7">
                  <c:v>0</c:v>
                </c:pt>
              </c:numCache>
            </c:numRef>
          </c:xVal>
          <c:yVal>
            <c:numRef>
              <c:f>'GRAFICA CONTROLADA'!$M$17:$M$24</c:f>
              <c:numCache>
                <c:formatCode>General</c:formatCode>
                <c:ptCount val="8"/>
                <c:pt idx="0">
                  <c:v>2</c:v>
                </c:pt>
                <c:pt idx="1">
                  <c:v>1</c:v>
                </c:pt>
                <c:pt idx="2">
                  <c:v>4</c:v>
                </c:pt>
                <c:pt idx="3">
                  <c:v>1</c:v>
                </c:pt>
                <c:pt idx="4">
                  <c:v>1</c:v>
                </c:pt>
                <c:pt idx="5">
                  <c:v>0</c:v>
                </c:pt>
                <c:pt idx="6">
                  <c:v>0</c:v>
                </c:pt>
                <c:pt idx="7">
                  <c:v>0</c:v>
                </c:pt>
              </c:numCache>
            </c:numRef>
          </c:yVal>
          <c:smooth val="0"/>
        </c:ser>
        <c:dLbls>
          <c:showLegendKey val="0"/>
          <c:showVal val="0"/>
          <c:showCatName val="0"/>
          <c:showSerName val="0"/>
          <c:showPercent val="0"/>
          <c:showBubbleSize val="0"/>
        </c:dLbls>
        <c:axId val="-1620115376"/>
        <c:axId val="-1620114832"/>
      </c:scatterChart>
      <c:valAx>
        <c:axId val="-162011537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20114832"/>
        <c:crosses val="autoZero"/>
        <c:crossBetween val="midCat"/>
        <c:minorUnit val="0.5"/>
      </c:valAx>
      <c:valAx>
        <c:axId val="-162011483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210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2011537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3" r="0.750000000000003"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25</xdr:row>
      <xdr:rowOff>57150</xdr:rowOff>
    </xdr:from>
    <xdr:to>
      <xdr:col>9</xdr:col>
      <xdr:colOff>0</xdr:colOff>
      <xdr:row>29</xdr:row>
      <xdr:rowOff>114300</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352424</xdr:colOff>
      <xdr:row>2</xdr:row>
      <xdr:rowOff>38100</xdr:rowOff>
    </xdr:from>
    <xdr:to>
      <xdr:col>0</xdr:col>
      <xdr:colOff>1847849</xdr:colOff>
      <xdr:row>4</xdr:row>
      <xdr:rowOff>381092</xdr:rowOff>
    </xdr:to>
    <xdr:pic>
      <xdr:nvPicPr>
        <xdr:cNvPr id="2" name="Imagen 1"/>
        <xdr:cNvPicPr>
          <a:picLocks noChangeAspect="1"/>
        </xdr:cNvPicPr>
      </xdr:nvPicPr>
      <xdr:blipFill>
        <a:blip xmlns:r="http://schemas.openxmlformats.org/officeDocument/2006/relationships" r:embed="rId2"/>
        <a:stretch>
          <a:fillRect/>
        </a:stretch>
      </xdr:blipFill>
      <xdr:spPr>
        <a:xfrm>
          <a:off x="352424" y="419100"/>
          <a:ext cx="1495425" cy="10668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95251</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33575" y="3571875"/>
          <a:ext cx="3495675" cy="2752725"/>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9342" y="3702050"/>
          <a:ext cx="3516841" cy="2704042"/>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0"/>
  <sheetViews>
    <sheetView tabSelected="1" topLeftCell="C1" zoomScaleNormal="100" zoomScaleSheetLayoutView="76" workbookViewId="0">
      <selection activeCell="I4" sqref="I4"/>
    </sheetView>
  </sheetViews>
  <sheetFormatPr baseColWidth="10" defaultColWidth="0" defaultRowHeight="12.75" x14ac:dyDescent="0.2"/>
  <cols>
    <col min="1" max="1" width="32" style="41" customWidth="1"/>
    <col min="2" max="3" width="31.42578125" style="41" customWidth="1"/>
    <col min="4" max="6" width="31.28515625" style="41" customWidth="1"/>
    <col min="7" max="7" width="37.8554687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14"/>
      <c r="B1" s="415"/>
      <c r="C1" s="415"/>
      <c r="D1" s="415"/>
      <c r="E1" s="415"/>
      <c r="F1" s="415"/>
      <c r="G1" s="415"/>
      <c r="H1" s="415"/>
      <c r="I1" s="416"/>
    </row>
    <row r="2" spans="1:9" ht="15" x14ac:dyDescent="0.2">
      <c r="A2" s="405"/>
      <c r="B2" s="406"/>
      <c r="C2" s="406"/>
      <c r="D2" s="406"/>
      <c r="E2" s="406"/>
      <c r="F2" s="406"/>
      <c r="G2" s="406"/>
      <c r="H2" s="406"/>
      <c r="I2" s="407"/>
    </row>
    <row r="3" spans="1:9" ht="29.25" customHeight="1" x14ac:dyDescent="0.2">
      <c r="A3" s="673"/>
      <c r="B3" s="674" t="s">
        <v>250</v>
      </c>
      <c r="C3" s="674"/>
      <c r="D3" s="674"/>
      <c r="E3" s="674"/>
      <c r="F3" s="674"/>
      <c r="G3" s="674"/>
      <c r="H3" s="675" t="s">
        <v>253</v>
      </c>
      <c r="I3" s="675" t="s">
        <v>256</v>
      </c>
    </row>
    <row r="4" spans="1:9" ht="27.75" customHeight="1" x14ac:dyDescent="0.2">
      <c r="A4" s="673"/>
      <c r="B4" s="674" t="s">
        <v>251</v>
      </c>
      <c r="C4" s="674"/>
      <c r="D4" s="674"/>
      <c r="E4" s="674"/>
      <c r="F4" s="674"/>
      <c r="G4" s="674"/>
      <c r="H4" s="675" t="s">
        <v>254</v>
      </c>
      <c r="I4" s="675">
        <v>1</v>
      </c>
    </row>
    <row r="5" spans="1:9" ht="33" customHeight="1" x14ac:dyDescent="0.2">
      <c r="A5" s="673"/>
      <c r="B5" s="674" t="s">
        <v>252</v>
      </c>
      <c r="C5" s="674"/>
      <c r="D5" s="674"/>
      <c r="E5" s="674"/>
      <c r="F5" s="674"/>
      <c r="G5" s="674"/>
      <c r="H5" s="675" t="s">
        <v>255</v>
      </c>
      <c r="I5" s="676">
        <v>43717</v>
      </c>
    </row>
    <row r="6" spans="1:9" ht="15" x14ac:dyDescent="0.2">
      <c r="A6" s="405" t="s">
        <v>75</v>
      </c>
      <c r="B6" s="406"/>
      <c r="C6" s="406"/>
      <c r="D6" s="406"/>
      <c r="E6" s="406"/>
      <c r="F6" s="406"/>
      <c r="G6" s="406"/>
      <c r="H6" s="406"/>
      <c r="I6" s="407"/>
    </row>
    <row r="7" spans="1:9" ht="15" x14ac:dyDescent="0.2">
      <c r="A7" s="155"/>
      <c r="B7" s="156"/>
      <c r="C7" s="156"/>
      <c r="D7" s="156"/>
      <c r="E7" s="156"/>
      <c r="F7" s="156"/>
      <c r="G7" s="156"/>
      <c r="H7" s="156"/>
      <c r="I7" s="157"/>
    </row>
    <row r="8" spans="1:9" ht="14.45" customHeight="1" thickBot="1" x14ac:dyDescent="0.25">
      <c r="A8" s="356" t="s">
        <v>77</v>
      </c>
      <c r="B8" s="413" t="s">
        <v>212</v>
      </c>
      <c r="C8" s="413"/>
      <c r="D8" s="357"/>
      <c r="E8" s="357"/>
      <c r="F8" s="357"/>
      <c r="G8" s="357"/>
      <c r="H8" s="357"/>
      <c r="I8" s="358"/>
    </row>
    <row r="9" spans="1:9" x14ac:dyDescent="0.2">
      <c r="A9" s="250" t="s">
        <v>76</v>
      </c>
      <c r="B9" s="251"/>
      <c r="C9" s="426"/>
      <c r="D9" s="427"/>
      <c r="E9" s="427"/>
      <c r="F9" s="427"/>
      <c r="G9" s="427"/>
      <c r="H9" s="427"/>
      <c r="I9" s="428"/>
    </row>
    <row r="10" spans="1:9" s="42" customFormat="1" ht="15" x14ac:dyDescent="0.2">
      <c r="A10" s="417" t="s">
        <v>104</v>
      </c>
      <c r="B10" s="418"/>
      <c r="C10" s="418"/>
      <c r="D10" s="418"/>
      <c r="E10" s="418"/>
      <c r="F10" s="418"/>
      <c r="G10" s="418"/>
      <c r="H10" s="418"/>
      <c r="I10" s="419"/>
    </row>
    <row r="11" spans="1:9" s="42" customFormat="1" ht="12.75" customHeight="1" x14ac:dyDescent="0.2">
      <c r="A11" s="420" t="s">
        <v>71</v>
      </c>
      <c r="B11" s="435" t="s">
        <v>65</v>
      </c>
      <c r="C11" s="436"/>
      <c r="D11" s="436"/>
      <c r="E11" s="436"/>
      <c r="F11" s="436"/>
      <c r="G11" s="437"/>
      <c r="H11" s="429" t="s">
        <v>66</v>
      </c>
      <c r="I11" s="404" t="s">
        <v>67</v>
      </c>
    </row>
    <row r="12" spans="1:9" s="42" customFormat="1" ht="12.75" customHeight="1" x14ac:dyDescent="0.2">
      <c r="A12" s="421"/>
      <c r="B12" s="438"/>
      <c r="C12" s="439"/>
      <c r="D12" s="439"/>
      <c r="E12" s="439"/>
      <c r="F12" s="439"/>
      <c r="G12" s="440"/>
      <c r="H12" s="429"/>
      <c r="I12" s="404"/>
    </row>
    <row r="13" spans="1:9" s="42" customFormat="1" ht="15" x14ac:dyDescent="0.2">
      <c r="A13" s="421"/>
      <c r="B13" s="430" t="s">
        <v>68</v>
      </c>
      <c r="C13" s="431"/>
      <c r="D13" s="430" t="s">
        <v>69</v>
      </c>
      <c r="E13" s="431"/>
      <c r="F13" s="430" t="s">
        <v>71</v>
      </c>
      <c r="G13" s="431"/>
      <c r="H13" s="434" t="s">
        <v>70</v>
      </c>
      <c r="I13" s="423" t="s">
        <v>72</v>
      </c>
    </row>
    <row r="14" spans="1:9" s="42" customFormat="1" ht="15" customHeight="1" x14ac:dyDescent="0.2">
      <c r="A14" s="422"/>
      <c r="B14" s="432" t="s">
        <v>113</v>
      </c>
      <c r="C14" s="434" t="s">
        <v>189</v>
      </c>
      <c r="D14" s="432" t="s">
        <v>113</v>
      </c>
      <c r="E14" s="434" t="s">
        <v>189</v>
      </c>
      <c r="F14" s="408" t="s">
        <v>113</v>
      </c>
      <c r="G14" s="408" t="s">
        <v>189</v>
      </c>
      <c r="H14" s="408"/>
      <c r="I14" s="424"/>
    </row>
    <row r="15" spans="1:9" ht="30" customHeight="1" x14ac:dyDescent="0.2">
      <c r="A15" s="252" t="s">
        <v>74</v>
      </c>
      <c r="B15" s="433"/>
      <c r="C15" s="409"/>
      <c r="D15" s="433"/>
      <c r="E15" s="409"/>
      <c r="F15" s="409"/>
      <c r="G15" s="409"/>
      <c r="H15" s="409"/>
      <c r="I15" s="425"/>
    </row>
    <row r="16" spans="1:9" ht="99.75" customHeight="1" x14ac:dyDescent="0.2">
      <c r="A16" s="410" t="s">
        <v>243</v>
      </c>
      <c r="B16" s="253"/>
      <c r="C16" s="266"/>
      <c r="D16" s="253"/>
      <c r="E16" s="255"/>
      <c r="F16" s="278" t="s">
        <v>180</v>
      </c>
      <c r="G16" s="280" t="s">
        <v>223</v>
      </c>
      <c r="H16" s="268" t="s">
        <v>216</v>
      </c>
      <c r="I16" s="270" t="s">
        <v>233</v>
      </c>
    </row>
    <row r="17" spans="1:9" ht="87" customHeight="1" x14ac:dyDescent="0.2">
      <c r="A17" s="411"/>
      <c r="B17" s="253"/>
      <c r="C17" s="267"/>
      <c r="D17" s="253"/>
      <c r="E17" s="262"/>
      <c r="F17" s="278" t="s">
        <v>180</v>
      </c>
      <c r="G17" s="279" t="s">
        <v>241</v>
      </c>
      <c r="H17" s="268" t="s">
        <v>214</v>
      </c>
      <c r="I17" s="270" t="s">
        <v>234</v>
      </c>
    </row>
    <row r="18" spans="1:9" ht="88.5" customHeight="1" x14ac:dyDescent="0.2">
      <c r="A18" s="411"/>
      <c r="B18" s="253"/>
      <c r="C18" s="262"/>
      <c r="D18" s="253"/>
      <c r="E18" s="262"/>
      <c r="F18" s="278" t="s">
        <v>180</v>
      </c>
      <c r="G18" s="262" t="s">
        <v>240</v>
      </c>
      <c r="H18" s="269" t="s">
        <v>215</v>
      </c>
      <c r="I18" s="271" t="s">
        <v>235</v>
      </c>
    </row>
    <row r="19" spans="1:9" ht="91.5" customHeight="1" x14ac:dyDescent="0.2">
      <c r="A19" s="411"/>
      <c r="B19" s="253"/>
      <c r="C19" s="262"/>
      <c r="D19" s="253"/>
      <c r="E19" s="261"/>
      <c r="F19" s="278"/>
      <c r="G19" s="262" t="s">
        <v>242</v>
      </c>
      <c r="H19" s="262" t="s">
        <v>226</v>
      </c>
      <c r="I19" s="271" t="s">
        <v>227</v>
      </c>
    </row>
    <row r="20" spans="1:9" ht="76.5" customHeight="1" x14ac:dyDescent="0.2">
      <c r="A20" s="411"/>
      <c r="B20" s="253"/>
      <c r="C20" s="262"/>
      <c r="D20" s="253" t="s">
        <v>105</v>
      </c>
      <c r="E20" s="269" t="s">
        <v>236</v>
      </c>
      <c r="F20" s="278"/>
      <c r="G20" s="262"/>
      <c r="H20" s="262" t="s">
        <v>217</v>
      </c>
      <c r="I20" s="271" t="s">
        <v>218</v>
      </c>
    </row>
    <row r="21" spans="1:9" ht="52.5" customHeight="1" x14ac:dyDescent="0.2">
      <c r="A21" s="411"/>
      <c r="B21" s="253"/>
      <c r="C21" s="275"/>
      <c r="D21" s="253"/>
      <c r="E21" s="256"/>
      <c r="F21" s="278"/>
      <c r="G21" s="262"/>
      <c r="H21" s="275"/>
      <c r="I21" s="276"/>
    </row>
    <row r="22" spans="1:9" ht="54" customHeight="1" x14ac:dyDescent="0.2">
      <c r="A22" s="411"/>
      <c r="B22" s="253"/>
      <c r="C22" s="255"/>
      <c r="D22" s="253"/>
      <c r="E22" s="254"/>
      <c r="F22" s="278"/>
      <c r="G22" s="280"/>
      <c r="H22" s="259"/>
      <c r="I22" s="260"/>
    </row>
    <row r="23" spans="1:9" ht="36" customHeight="1" x14ac:dyDescent="0.2">
      <c r="A23" s="412"/>
      <c r="B23" s="253"/>
      <c r="C23" s="255"/>
      <c r="D23" s="253"/>
      <c r="E23" s="256"/>
      <c r="F23" s="278"/>
      <c r="G23" s="281"/>
      <c r="H23" s="259"/>
      <c r="I23" s="260"/>
    </row>
    <row r="24" spans="1:9" x14ac:dyDescent="0.2">
      <c r="A24" s="402"/>
      <c r="B24" s="402"/>
      <c r="C24" s="402"/>
      <c r="D24" s="402"/>
      <c r="E24" s="402"/>
      <c r="F24" s="402"/>
      <c r="G24" s="402"/>
      <c r="H24" s="402"/>
      <c r="I24" s="403"/>
    </row>
    <row r="25" spans="1:9" ht="31.5" customHeight="1" x14ac:dyDescent="0.2">
      <c r="A25" s="158" t="s">
        <v>174</v>
      </c>
      <c r="B25" s="399" t="s">
        <v>232</v>
      </c>
      <c r="C25" s="400"/>
      <c r="D25" s="400"/>
      <c r="E25" s="400"/>
      <c r="F25" s="400"/>
      <c r="G25" s="400"/>
      <c r="H25" s="400"/>
      <c r="I25" s="40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x14ac:dyDescent="0.2">
      <c r="A29" s="159"/>
      <c r="B29" s="160"/>
      <c r="C29" s="160"/>
      <c r="D29" s="160"/>
      <c r="E29" s="160"/>
      <c r="F29" s="160"/>
      <c r="G29" s="160"/>
      <c r="H29" s="160"/>
      <c r="I29" s="161"/>
    </row>
    <row r="30" spans="1:9" ht="13.5" thickBot="1" x14ac:dyDescent="0.25">
      <c r="A30" s="162"/>
      <c r="B30" s="163"/>
      <c r="C30" s="163"/>
      <c r="D30" s="163"/>
      <c r="E30" s="163"/>
      <c r="F30" s="163"/>
      <c r="G30" s="163"/>
      <c r="H30" s="163"/>
      <c r="I30" s="164"/>
    </row>
    <row r="42" spans="1:3" x14ac:dyDescent="0.2">
      <c r="A42" s="41" t="s">
        <v>187</v>
      </c>
      <c r="B42" s="41" t="s">
        <v>186</v>
      </c>
      <c r="C42" s="41" t="s">
        <v>188</v>
      </c>
    </row>
    <row r="44" spans="1:3" x14ac:dyDescent="0.2">
      <c r="A44" s="41" t="s">
        <v>105</v>
      </c>
      <c r="B44" s="41" t="s">
        <v>110</v>
      </c>
      <c r="C44" s="41" t="s">
        <v>176</v>
      </c>
    </row>
    <row r="45" spans="1:3" x14ac:dyDescent="0.2">
      <c r="A45" s="41" t="s">
        <v>106</v>
      </c>
      <c r="B45" s="41" t="s">
        <v>111</v>
      </c>
      <c r="C45" s="41" t="s">
        <v>177</v>
      </c>
    </row>
    <row r="46" spans="1:3" x14ac:dyDescent="0.2">
      <c r="A46" s="41" t="s">
        <v>107</v>
      </c>
      <c r="B46" s="41" t="s">
        <v>112</v>
      </c>
      <c r="C46" s="41" t="s">
        <v>178</v>
      </c>
    </row>
    <row r="47" spans="1:3" x14ac:dyDescent="0.2">
      <c r="A47" s="41" t="s">
        <v>108</v>
      </c>
      <c r="B47" s="41" t="s">
        <v>6</v>
      </c>
      <c r="C47" s="41" t="s">
        <v>179</v>
      </c>
    </row>
    <row r="48" spans="1:3" x14ac:dyDescent="0.2">
      <c r="A48" s="41" t="s">
        <v>109</v>
      </c>
      <c r="B48" s="41" t="s">
        <v>183</v>
      </c>
      <c r="C48" s="41" t="s">
        <v>180</v>
      </c>
    </row>
    <row r="49" spans="1:3" x14ac:dyDescent="0.2">
      <c r="A49" s="41" t="s">
        <v>182</v>
      </c>
      <c r="B49" s="41" t="s">
        <v>184</v>
      </c>
      <c r="C49" s="41" t="s">
        <v>181</v>
      </c>
    </row>
    <row r="50" spans="1:3" x14ac:dyDescent="0.2">
      <c r="B50" s="41" t="s">
        <v>185</v>
      </c>
    </row>
  </sheetData>
  <sheetProtection formatCells="0" formatColumns="0" formatRows="0" insertColumns="0" insertRows="0" insertHyperlinks="0" deleteColumns="0" deleteRows="0"/>
  <mergeCells count="28">
    <mergeCell ref="A3:A5"/>
    <mergeCell ref="B3:G3"/>
    <mergeCell ref="B4:G4"/>
    <mergeCell ref="B5:G5"/>
    <mergeCell ref="A1:I1"/>
    <mergeCell ref="A2:I2"/>
    <mergeCell ref="A10:I10"/>
    <mergeCell ref="A11:A14"/>
    <mergeCell ref="I13:I15"/>
    <mergeCell ref="C9:I9"/>
    <mergeCell ref="H11:H12"/>
    <mergeCell ref="B13:C13"/>
    <mergeCell ref="D13:E13"/>
    <mergeCell ref="B14:B15"/>
    <mergeCell ref="C14:C15"/>
    <mergeCell ref="D14:D15"/>
    <mergeCell ref="E14:E15"/>
    <mergeCell ref="B11:G12"/>
    <mergeCell ref="F13:G13"/>
    <mergeCell ref="H13:H15"/>
    <mergeCell ref="B25:I25"/>
    <mergeCell ref="A24:I24"/>
    <mergeCell ref="I11:I12"/>
    <mergeCell ref="A6:I6"/>
    <mergeCell ref="F14:F15"/>
    <mergeCell ref="G14:G15"/>
    <mergeCell ref="A16:A23"/>
    <mergeCell ref="B8:C8"/>
  </mergeCells>
  <dataValidations count="3">
    <dataValidation type="list" allowBlank="1" showInputMessage="1" showErrorMessage="1" sqref="B16:B23">
      <formula1>$B$44:$B$50</formula1>
    </dataValidation>
    <dataValidation type="list" allowBlank="1" showInputMessage="1" showErrorMessage="1" sqref="D16:D23">
      <formula1>$A$44:$A$49</formula1>
    </dataValidation>
    <dataValidation type="list" allowBlank="1" showInputMessage="1" showErrorMessage="1" sqref="F16:F23">
      <formula1>$C$44:$C$49</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1" zoomScale="80" zoomScaleNormal="80" zoomScaleSheetLayoutView="90" workbookViewId="0">
      <selection activeCell="E13" sqref="E13"/>
    </sheetView>
  </sheetViews>
  <sheetFormatPr baseColWidth="10" defaultColWidth="0" defaultRowHeight="14.25" x14ac:dyDescent="0.2"/>
  <cols>
    <col min="1" max="1" width="9.7109375" style="45" customWidth="1"/>
    <col min="2" max="2" width="54" style="45" customWidth="1"/>
    <col min="3" max="3" width="22.85546875" style="45" customWidth="1"/>
    <col min="4" max="4" width="47.4257812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4"/>
      <c r="B1" s="465"/>
      <c r="C1" s="465"/>
      <c r="D1" s="465"/>
      <c r="E1" s="465"/>
      <c r="F1" s="466"/>
      <c r="G1" s="44"/>
    </row>
    <row r="2" spans="1:7" ht="15" x14ac:dyDescent="0.2">
      <c r="A2" s="467"/>
      <c r="B2" s="468"/>
      <c r="C2" s="468"/>
      <c r="D2" s="468"/>
      <c r="E2" s="468"/>
      <c r="F2" s="469"/>
      <c r="G2" s="44"/>
    </row>
    <row r="3" spans="1:7" ht="15" x14ac:dyDescent="0.2">
      <c r="A3" s="467" t="s">
        <v>75</v>
      </c>
      <c r="B3" s="468"/>
      <c r="C3" s="468"/>
      <c r="D3" s="468"/>
      <c r="E3" s="468"/>
      <c r="F3" s="469"/>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70" t="s">
        <v>48</v>
      </c>
      <c r="C6" s="470"/>
      <c r="D6" s="473"/>
      <c r="E6" s="474"/>
      <c r="F6" s="475"/>
      <c r="G6" s="44"/>
    </row>
    <row r="7" spans="1:7" x14ac:dyDescent="0.2">
      <c r="A7" s="151" t="s">
        <v>73</v>
      </c>
      <c r="B7" s="471">
        <f>'CONTEXTO ESTRATEGICO'!B9</f>
        <v>0</v>
      </c>
      <c r="C7" s="472"/>
      <c r="D7" s="476"/>
      <c r="E7" s="477"/>
      <c r="F7" s="478"/>
      <c r="G7" s="44"/>
    </row>
    <row r="8" spans="1:7" x14ac:dyDescent="0.2">
      <c r="A8" s="457" t="s">
        <v>78</v>
      </c>
      <c r="B8" s="458"/>
      <c r="C8" s="443" t="s">
        <v>87</v>
      </c>
      <c r="D8" s="443"/>
      <c r="E8" s="443"/>
      <c r="F8" s="444"/>
      <c r="G8" s="44"/>
    </row>
    <row r="9" spans="1:7" ht="58.5" customHeight="1" x14ac:dyDescent="0.2">
      <c r="A9" s="462" t="str">
        <f>IF('CONTEXTO ESTRATEGICO'!A16="","",'CONTEXTO ESTRATEGICO'!A16)</f>
        <v>Servicios Públicos y Saneamiento Básico</v>
      </c>
      <c r="B9" s="463"/>
      <c r="C9" s="451" t="str">
        <f>'CONTEXTO ESTRATEGICO'!B25</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452"/>
      <c r="E9" s="452"/>
      <c r="F9" s="453"/>
      <c r="G9" s="44"/>
    </row>
    <row r="10" spans="1:7" ht="18.75" customHeight="1" x14ac:dyDescent="0.2">
      <c r="A10" s="459" t="s">
        <v>18</v>
      </c>
      <c r="B10" s="460"/>
      <c r="C10" s="460"/>
      <c r="D10" s="460"/>
      <c r="E10" s="460"/>
      <c r="F10" s="461"/>
    </row>
    <row r="11" spans="1:7" ht="45" customHeight="1" x14ac:dyDescent="0.2">
      <c r="A11" s="441" t="s">
        <v>224</v>
      </c>
      <c r="B11" s="442"/>
      <c r="C11" s="454"/>
      <c r="D11" s="455"/>
      <c r="E11" s="455"/>
      <c r="F11" s="456"/>
    </row>
    <row r="12" spans="1:7" ht="39.75" customHeight="1" x14ac:dyDescent="0.2">
      <c r="A12" s="233" t="s">
        <v>47</v>
      </c>
      <c r="B12" s="43" t="s">
        <v>114</v>
      </c>
      <c r="C12" s="43" t="s">
        <v>52</v>
      </c>
      <c r="D12" s="43" t="s">
        <v>12</v>
      </c>
      <c r="E12" s="43" t="s">
        <v>11</v>
      </c>
      <c r="F12" s="142" t="s">
        <v>155</v>
      </c>
      <c r="G12" s="44"/>
    </row>
    <row r="13" spans="1:7" s="47" customFormat="1" ht="84.75" customHeight="1" x14ac:dyDescent="0.2">
      <c r="A13" s="143" t="s">
        <v>39</v>
      </c>
      <c r="B13" s="92" t="str">
        <f>'CONTEXTO ESTRATEGICO'!H16</f>
        <v>No presentación de informes en las fechas establecidas</v>
      </c>
      <c r="C13" s="93" t="s">
        <v>10</v>
      </c>
      <c r="D13" s="92" t="str">
        <f>CONCATENATE('CONTEXTO ESTRATEGICO'!C16,'CONTEXTO ESTRATEGICO'!E16,'CONTEXTO ESTRATEGICO'!G16)</f>
        <v>No hacer seguimiento a las fechas establecidas por las normas</v>
      </c>
      <c r="E13" s="94" t="s">
        <v>230</v>
      </c>
      <c r="F13" s="242" t="str">
        <f>+'CONTEXTO ESTRATEGICO'!I16</f>
        <v>*Sanciones
*Apertura de procesos disciplinarios
*Clientes insatisfechos</v>
      </c>
      <c r="G13" s="46"/>
    </row>
    <row r="14" spans="1:7" s="47" customFormat="1" ht="111" customHeight="1" x14ac:dyDescent="0.2">
      <c r="A14" s="143" t="s">
        <v>40</v>
      </c>
      <c r="B14" s="92" t="str">
        <f>'CONTEXTO ESTRATEGICO'!H17</f>
        <v>Incumplimiento de tiempos de gestión de los procesos de contratación y compras</v>
      </c>
      <c r="C14" s="93" t="s">
        <v>10</v>
      </c>
      <c r="D14" s="92" t="str">
        <f>CONCATENATE('CONTEXTO ESTRATEGICO'!C17,'CONTEXTO ESTRATEGICO'!E17,'CONTEXTO ESTRATEGICO'!G17)</f>
        <v xml:space="preserve">Aceptar solicitudes de aclaración extemporáneas y demoras, falta de claridad o falta de soportes en las respuestas de solicitudes de aclaración a los oferentes. </v>
      </c>
      <c r="E14" s="94" t="s">
        <v>225</v>
      </c>
      <c r="F14" s="242" t="str">
        <f>+'CONTEXTO ESTRATEGICO'!I17</f>
        <v>*Demoras en el proceso de contratación
*No contratación</v>
      </c>
      <c r="G14" s="46"/>
    </row>
    <row r="15" spans="1:7" s="47" customFormat="1" ht="93" customHeight="1" x14ac:dyDescent="0.2">
      <c r="A15" s="143" t="s">
        <v>41</v>
      </c>
      <c r="B15" s="92" t="str">
        <f>'CONTEXTO ESTRATEGICO'!H18</f>
        <v>Modificaciones a los contratos no soportadas o inadecuadas</v>
      </c>
      <c r="C15" s="93" t="s">
        <v>80</v>
      </c>
      <c r="D15" s="92" t="str">
        <f>CONCATENATE('CONTEXTO ESTRATEGICO'!C18,'CONTEXTO ESTRATEGICO'!E18,'CONTEXTO ESTRATEGICO'!G18)</f>
        <v>Desactualización de los estudios contractuales y No se revisa detalladamente el contenido técnico de los diseños antes de viabilizarlos</v>
      </c>
      <c r="E15" s="272" t="s">
        <v>229</v>
      </c>
      <c r="F15" s="242" t="str">
        <f>+'CONTEXTO ESTRATEGICO'!I18</f>
        <v>*Ampliaciones del plazo de ejecución del contrato.
*Suspensión del contrato
*No satisfacción de la necesidad que se quiere suplir con el objeto del contrato
*Sobrecostos en la ejecución de los contratos</v>
      </c>
    </row>
    <row r="16" spans="1:7" s="47" customFormat="1" ht="66" customHeight="1" x14ac:dyDescent="0.2">
      <c r="A16" s="143" t="s">
        <v>42</v>
      </c>
      <c r="B16" s="92" t="str">
        <f>'CONTEXTO ESTRATEGICO'!H19</f>
        <v>Que en la omisión de algun aspecto relevante durante el desarrollo del proyecto, se ponga en peligro la ejecución del mismo, o que los resultados obtenidos no sean los esperados.</v>
      </c>
      <c r="C16" s="93" t="s">
        <v>80</v>
      </c>
      <c r="D16" s="92" t="str">
        <f>CONCATENATE('CONTEXTO ESTRATEGICO'!C19,'CONTEXTO ESTRATEGICO'!E19,'CONTEXTO ESTRATEGICO'!G19)</f>
        <v>Falta de estudios previos para desarrollar el proyecto</v>
      </c>
      <c r="E16" s="94" t="s">
        <v>231</v>
      </c>
      <c r="F16" s="242" t="str">
        <f>+'CONTEXTO ESTRATEGICO'!I19</f>
        <v>*Que no se cumpla con el objeto o el fin que se persigue</v>
      </c>
    </row>
    <row r="17" spans="1:7" s="47" customFormat="1" ht="118.5" customHeight="1" x14ac:dyDescent="0.2">
      <c r="A17" s="143" t="s">
        <v>43</v>
      </c>
      <c r="B17" s="92" t="str">
        <f>'CONTEXTO ESTRATEGICO'!H20</f>
        <v>Que se comprometa la prestación eficiente de un servicio público domiciliario</v>
      </c>
      <c r="C17" s="93" t="s">
        <v>9</v>
      </c>
      <c r="D17" s="92" t="str">
        <f>CONCATENATE('CONTEXTO ESTRATEGICO'!C20,'CONTEXTO ESTRATEGICO'!E20,'CONTEXTO ESTRATEGICO'!G20)</f>
        <v>Suspensión de los giros o recursos destinados para financiar los subsidios o las inversiones en los sistemas utilizados para la prestación de los servicios públicos</v>
      </c>
      <c r="E17" s="94" t="s">
        <v>228</v>
      </c>
      <c r="F17" s="242" t="str">
        <f>+'CONTEXTO ESTRATEGICO'!I20</f>
        <v>El desabastecimiento de un elemento vital para una población o una comunidad</v>
      </c>
      <c r="G17" s="46"/>
    </row>
    <row r="18" spans="1:7" s="47" customFormat="1" x14ac:dyDescent="0.2">
      <c r="A18" s="143" t="s">
        <v>44</v>
      </c>
      <c r="B18" s="92">
        <f>'CONTEXTO ESTRATEGICO'!H21</f>
        <v>0</v>
      </c>
      <c r="C18" s="93"/>
      <c r="D18" s="92" t="str">
        <f>CONCATENATE('CONTEXTO ESTRATEGICO'!C21,'CONTEXTO ESTRATEGICO'!E21,'CONTEXTO ESTRATEGICO'!G21)</f>
        <v/>
      </c>
      <c r="E18" s="94"/>
      <c r="F18" s="242">
        <f>+'CONTEXTO ESTRATEGICO'!I21</f>
        <v>0</v>
      </c>
    </row>
    <row r="19" spans="1:7" s="47" customFormat="1" x14ac:dyDescent="0.2">
      <c r="A19" s="143" t="s">
        <v>45</v>
      </c>
      <c r="B19" s="92">
        <f>'CONTEXTO ESTRATEGICO'!H22</f>
        <v>0</v>
      </c>
      <c r="C19" s="93"/>
      <c r="D19" s="92" t="str">
        <f>CONCATENATE('CONTEXTO ESTRATEGICO'!C22,'CONTEXTO ESTRATEGICO'!E22,'CONTEXTO ESTRATEGICO'!G22)</f>
        <v/>
      </c>
      <c r="E19" s="94"/>
      <c r="F19" s="242">
        <f>+'CONTEXTO ESTRATEGICO'!I22</f>
        <v>0</v>
      </c>
    </row>
    <row r="20" spans="1:7" s="47" customFormat="1" x14ac:dyDescent="0.2">
      <c r="A20" s="143" t="s">
        <v>46</v>
      </c>
      <c r="B20" s="92">
        <f>'CONTEXTO ESTRATEGICO'!H23</f>
        <v>0</v>
      </c>
      <c r="C20" s="93"/>
      <c r="D20" s="92" t="str">
        <f>CONCATENATE('CONTEXTO ESTRATEGICO'!C23,'CONTEXTO ESTRATEGICO'!E23,'CONTEXTO ESTRATEGICO'!G23)</f>
        <v/>
      </c>
      <c r="E20" s="94"/>
      <c r="F20" s="242">
        <f>+'CONTEXTO ESTRATEGICO'!I23</f>
        <v>0</v>
      </c>
    </row>
    <row r="21" spans="1:7" ht="15" thickBot="1" x14ac:dyDescent="0.25">
      <c r="A21" s="152"/>
      <c r="B21" s="44"/>
      <c r="C21" s="44"/>
      <c r="D21" s="44"/>
      <c r="E21" s="44"/>
      <c r="F21" s="140"/>
    </row>
    <row r="22" spans="1:7" ht="15" thickBot="1" x14ac:dyDescent="0.25">
      <c r="A22" s="152"/>
      <c r="B22" s="238" t="s">
        <v>21</v>
      </c>
      <c r="C22" s="449" t="s">
        <v>23</v>
      </c>
      <c r="D22" s="449"/>
      <c r="E22" s="449" t="s">
        <v>22</v>
      </c>
      <c r="F22" s="450"/>
    </row>
    <row r="23" spans="1:7" x14ac:dyDescent="0.2">
      <c r="A23" s="152"/>
      <c r="B23" s="236"/>
      <c r="C23" s="445"/>
      <c r="D23" s="445"/>
      <c r="E23" s="445"/>
      <c r="F23" s="447"/>
    </row>
    <row r="24" spans="1:7" ht="15" thickBot="1" x14ac:dyDescent="0.25">
      <c r="A24" s="152"/>
      <c r="B24" s="237"/>
      <c r="C24" s="446"/>
      <c r="D24" s="446"/>
      <c r="E24" s="446"/>
      <c r="F24" s="448"/>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86</v>
      </c>
    </row>
    <row r="45" spans="1:2" ht="28.5" x14ac:dyDescent="0.2">
      <c r="A45" s="45" t="s">
        <v>93</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0" zoomScaleNormal="100" zoomScaleSheetLayoutView="75" workbookViewId="0">
      <selection activeCell="D16" sqref="D16"/>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4"/>
      <c r="B1" s="465"/>
      <c r="C1" s="465"/>
      <c r="D1" s="465"/>
      <c r="E1" s="465"/>
      <c r="F1" s="466"/>
    </row>
    <row r="2" spans="1:10" ht="15" x14ac:dyDescent="0.2">
      <c r="A2" s="467"/>
      <c r="B2" s="468"/>
      <c r="C2" s="468"/>
      <c r="D2" s="468"/>
      <c r="E2" s="468"/>
      <c r="F2" s="469"/>
    </row>
    <row r="3" spans="1:10" ht="15" x14ac:dyDescent="0.2">
      <c r="A3" s="467" t="s">
        <v>75</v>
      </c>
      <c r="B3" s="468"/>
      <c r="C3" s="468"/>
      <c r="D3" s="468"/>
      <c r="E3" s="468"/>
      <c r="F3" s="469"/>
    </row>
    <row r="4" spans="1:10" ht="15" x14ac:dyDescent="0.2">
      <c r="A4" s="467"/>
      <c r="B4" s="468"/>
      <c r="C4" s="468"/>
      <c r="D4" s="468"/>
      <c r="E4" s="468"/>
      <c r="F4" s="469"/>
    </row>
    <row r="5" spans="1:10" ht="15" thickBot="1" x14ac:dyDescent="0.25">
      <c r="A5" s="188"/>
      <c r="B5" s="51"/>
      <c r="C5" s="51"/>
      <c r="D5" s="51"/>
      <c r="E5" s="51"/>
      <c r="F5" s="170"/>
    </row>
    <row r="6" spans="1:10" ht="12.75" customHeight="1" x14ac:dyDescent="0.2">
      <c r="A6" s="241" t="s">
        <v>77</v>
      </c>
      <c r="B6" s="359" t="s">
        <v>192</v>
      </c>
      <c r="C6" s="361"/>
      <c r="D6" s="361"/>
      <c r="E6" s="361"/>
      <c r="F6" s="362"/>
    </row>
    <row r="7" spans="1:10" x14ac:dyDescent="0.2">
      <c r="A7" s="141" t="s">
        <v>73</v>
      </c>
      <c r="B7" s="360" t="str">
        <f>IF('CONTEXTO ESTRATEGICO'!B9="","",'CONTEXTO ESTRATEGICO'!B9)</f>
        <v/>
      </c>
      <c r="C7" s="363"/>
      <c r="D7" s="363"/>
      <c r="E7" s="363"/>
      <c r="F7" s="364"/>
    </row>
    <row r="8" spans="1:10" ht="12.75" customHeight="1" x14ac:dyDescent="0.2">
      <c r="A8" s="457" t="s">
        <v>78</v>
      </c>
      <c r="B8" s="458"/>
      <c r="C8" s="486" t="s">
        <v>87</v>
      </c>
      <c r="D8" s="487"/>
      <c r="E8" s="487"/>
      <c r="F8" s="488"/>
    </row>
    <row r="9" spans="1:10" ht="45.95" customHeight="1" x14ac:dyDescent="0.2">
      <c r="A9" s="462" t="str">
        <f>IDENTIFICACIÓN!A9</f>
        <v>Servicios Públicos y Saneamiento Básico</v>
      </c>
      <c r="B9" s="463"/>
      <c r="C9" s="483" t="str">
        <f>IDENTIFICACIÓN!C9</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484"/>
      <c r="E9" s="484"/>
      <c r="F9" s="485"/>
    </row>
    <row r="10" spans="1:10" ht="18.75" customHeight="1" x14ac:dyDescent="0.2">
      <c r="A10" s="482" t="s">
        <v>47</v>
      </c>
      <c r="B10" s="481" t="s">
        <v>13</v>
      </c>
      <c r="C10" s="479" t="s">
        <v>15</v>
      </c>
      <c r="D10" s="479"/>
      <c r="E10" s="479" t="s">
        <v>26</v>
      </c>
      <c r="F10" s="480"/>
    </row>
    <row r="11" spans="1:10" ht="51.75" customHeight="1" x14ac:dyDescent="0.2">
      <c r="A11" s="482"/>
      <c r="B11" s="481"/>
      <c r="C11" s="284" t="s">
        <v>134</v>
      </c>
      <c r="D11" s="284" t="s">
        <v>133</v>
      </c>
      <c r="E11" s="284" t="s">
        <v>132</v>
      </c>
      <c r="F11" s="285" t="s">
        <v>191</v>
      </c>
      <c r="H11" s="56"/>
      <c r="I11" s="56"/>
      <c r="J11" s="56"/>
    </row>
    <row r="12" spans="1:10" ht="28.5" x14ac:dyDescent="0.2">
      <c r="A12" s="143" t="str">
        <f>IDENTIFICACIÓN!A13</f>
        <v>R1</v>
      </c>
      <c r="B12" s="257" t="str">
        <f>IDENTIFICACIÓN!B13</f>
        <v>No presentación de informes en las fechas establecidas</v>
      </c>
      <c r="C12" s="96">
        <v>2</v>
      </c>
      <c r="D12" s="96">
        <v>1</v>
      </c>
      <c r="E12" s="95">
        <f t="shared" ref="E12:E19" si="0">(C12*D12)*4</f>
        <v>8</v>
      </c>
      <c r="F12" s="289" t="str">
        <f t="shared" ref="F12:F19" si="1">IF(OR(AND(C12=3,D12=4),AND(C12=2,D12=5),AND(E12&gt;=52,E12&lt;=100)),"ZONA RIESGO EXTREMA",IF(OR(AND(C12=5,D12=2),AND(C12=4,D12=3),AND(C12=1,D12=4),AND(E12=20),AND(E12&gt;=28,E12&lt;=48)),"ZONA RIESGO ALTA",IF(OR(AND(C12=1,D12=3),AND(C12=4,D12=1),AND(E12=24)),"ZONA RIESGO MODERADA",IF(AND(E12&gt;=4,E12&lt;=16),"ZONA RIESGO BAJA"))))</f>
        <v>ZONA RIESGO BAJA</v>
      </c>
      <c r="H12" s="56"/>
      <c r="I12" s="56"/>
      <c r="J12" s="56"/>
    </row>
    <row r="13" spans="1:10" ht="46.5" customHeight="1" x14ac:dyDescent="0.2">
      <c r="A13" s="143" t="str">
        <f>IDENTIFICACIÓN!A14</f>
        <v>R2</v>
      </c>
      <c r="B13" s="257" t="str">
        <f>IDENTIFICACIÓN!B14</f>
        <v>Incumplimiento de tiempos de gestión de los procesos de contratación y compras</v>
      </c>
      <c r="C13" s="96">
        <v>1</v>
      </c>
      <c r="D13" s="96">
        <v>2</v>
      </c>
      <c r="E13" s="95">
        <f t="shared" si="0"/>
        <v>8</v>
      </c>
      <c r="F13" s="289" t="str">
        <f t="shared" si="1"/>
        <v>ZONA RIESGO BAJA</v>
      </c>
      <c r="J13" s="56"/>
    </row>
    <row r="14" spans="1:10" ht="42" customHeight="1" x14ac:dyDescent="0.2">
      <c r="A14" s="143" t="str">
        <f>IDENTIFICACIÓN!A15</f>
        <v>R3</v>
      </c>
      <c r="B14" s="257" t="str">
        <f>IDENTIFICACIÓN!B15</f>
        <v>Modificaciones a los contratos no soportadas o inadecuadas</v>
      </c>
      <c r="C14" s="96">
        <v>4</v>
      </c>
      <c r="D14" s="96">
        <v>2</v>
      </c>
      <c r="E14" s="95">
        <f t="shared" si="0"/>
        <v>32</v>
      </c>
      <c r="F14" s="289" t="str">
        <f t="shared" si="1"/>
        <v>ZONA RIESGO ALTA</v>
      </c>
      <c r="J14" s="56"/>
    </row>
    <row r="15" spans="1:10" ht="73.5" customHeight="1" x14ac:dyDescent="0.2">
      <c r="A15" s="287" t="str">
        <f>IDENTIFICACIÓN!A16</f>
        <v>R4</v>
      </c>
      <c r="B15" s="257" t="str">
        <f>IDENTIFICACIÓN!B16</f>
        <v>Que en la omisión de algun aspecto relevante durante el desarrollo del proyecto, se ponga en peligro la ejecución del mismo, o que los resultados obtenidos no sean los esperados.</v>
      </c>
      <c r="C15" s="96">
        <v>2</v>
      </c>
      <c r="D15" s="96">
        <v>5</v>
      </c>
      <c r="E15" s="95">
        <f t="shared" si="0"/>
        <v>40</v>
      </c>
      <c r="F15" s="289" t="str">
        <f t="shared" si="1"/>
        <v>ZONA RIESGO EXTREMA</v>
      </c>
      <c r="J15" s="56"/>
    </row>
    <row r="16" spans="1:10" s="55" customFormat="1" ht="52.5" customHeight="1" x14ac:dyDescent="0.2">
      <c r="A16" s="287" t="str">
        <f>IDENTIFICACIÓN!A17</f>
        <v>R5</v>
      </c>
      <c r="B16" s="257" t="str">
        <f>IDENTIFICACIÓN!B17</f>
        <v>Que se comprometa la prestación eficiente de un servicio público domiciliario</v>
      </c>
      <c r="C16" s="96">
        <v>1</v>
      </c>
      <c r="D16" s="96">
        <v>5</v>
      </c>
      <c r="E16" s="95">
        <f t="shared" si="0"/>
        <v>20</v>
      </c>
      <c r="F16" s="289" t="str">
        <f t="shared" si="1"/>
        <v>ZONA RIESGO ALTA</v>
      </c>
      <c r="G16" s="56"/>
      <c r="J16" s="56"/>
    </row>
    <row r="17" spans="1:10" s="55" customFormat="1" ht="15" x14ac:dyDescent="0.2">
      <c r="A17" s="287" t="str">
        <f>IDENTIFICACIÓN!A18</f>
        <v>R6</v>
      </c>
      <c r="B17" s="257">
        <f>IDENTIFICACIÓN!B18</f>
        <v>0</v>
      </c>
      <c r="C17" s="96"/>
      <c r="D17" s="96"/>
      <c r="E17" s="95">
        <f t="shared" si="0"/>
        <v>0</v>
      </c>
      <c r="F17" s="289" t="b">
        <f t="shared" si="1"/>
        <v>0</v>
      </c>
      <c r="G17" s="56"/>
      <c r="J17" s="56"/>
    </row>
    <row r="18" spans="1:10" ht="15" x14ac:dyDescent="0.2">
      <c r="A18" s="287" t="str">
        <f>IDENTIFICACIÓN!A19</f>
        <v>R7</v>
      </c>
      <c r="B18" s="257">
        <f>IDENTIFICACIÓN!B19</f>
        <v>0</v>
      </c>
      <c r="C18" s="96"/>
      <c r="D18" s="96"/>
      <c r="E18" s="95">
        <f t="shared" si="0"/>
        <v>0</v>
      </c>
      <c r="F18" s="289" t="b">
        <f t="shared" si="1"/>
        <v>0</v>
      </c>
      <c r="G18" s="56"/>
      <c r="H18" s="56"/>
      <c r="I18" s="56"/>
      <c r="J18" s="56"/>
    </row>
    <row r="19" spans="1:10" ht="15" x14ac:dyDescent="0.2">
      <c r="A19" s="288" t="str">
        <f>IDENTIFICACIÓN!A20</f>
        <v>R8</v>
      </c>
      <c r="B19" s="258">
        <f>IDENTIFICACIÓN!B20</f>
        <v>0</v>
      </c>
      <c r="C19" s="96"/>
      <c r="D19" s="138"/>
      <c r="E19" s="95">
        <f t="shared" si="0"/>
        <v>0</v>
      </c>
      <c r="F19" s="289" t="b">
        <f t="shared" si="1"/>
        <v>0</v>
      </c>
      <c r="H19" s="56"/>
      <c r="I19" s="56"/>
      <c r="J19" s="56"/>
    </row>
    <row r="20" spans="1:10" ht="18" customHeight="1" x14ac:dyDescent="0.2">
      <c r="A20" s="144"/>
      <c r="B20" s="137"/>
      <c r="C20" s="136"/>
      <c r="D20" s="136"/>
      <c r="E20" s="136"/>
      <c r="F20" s="290"/>
    </row>
    <row r="21" spans="1:10" ht="12.75" customHeight="1" x14ac:dyDescent="0.2">
      <c r="A21" s="144"/>
      <c r="B21" s="58"/>
      <c r="C21" s="59" t="s">
        <v>167</v>
      </c>
      <c r="D21" s="139"/>
      <c r="E21" s="139"/>
      <c r="F21" s="146"/>
    </row>
    <row r="22" spans="1:10" ht="12.75" customHeight="1" x14ac:dyDescent="0.2">
      <c r="A22" s="144"/>
      <c r="B22" s="123"/>
      <c r="C22" s="59" t="s">
        <v>164</v>
      </c>
      <c r="D22" s="139"/>
      <c r="E22" s="139"/>
      <c r="F22" s="146" t="s">
        <v>175</v>
      </c>
    </row>
    <row r="23" spans="1:10" ht="12.75" customHeight="1" x14ac:dyDescent="0.2">
      <c r="A23" s="144"/>
      <c r="B23" s="122"/>
      <c r="C23" s="59" t="s">
        <v>165</v>
      </c>
      <c r="D23" s="139"/>
      <c r="E23" s="139"/>
      <c r="F23" s="146"/>
    </row>
    <row r="24" spans="1:10" ht="12.75" customHeight="1" x14ac:dyDescent="0.2">
      <c r="A24" s="144"/>
      <c r="B24" s="240"/>
      <c r="C24" s="59" t="s">
        <v>166</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127</v>
      </c>
      <c r="D44" s="45" t="s">
        <v>111</v>
      </c>
      <c r="E44" s="45" t="s">
        <v>129</v>
      </c>
    </row>
    <row r="45" spans="1:5" ht="28.5" hidden="1" x14ac:dyDescent="0.2">
      <c r="A45" s="45">
        <v>2</v>
      </c>
      <c r="B45" s="55">
        <v>2</v>
      </c>
      <c r="C45" s="45" t="s">
        <v>128</v>
      </c>
      <c r="D45" s="45" t="s">
        <v>116</v>
      </c>
      <c r="E45" s="45" t="s">
        <v>130</v>
      </c>
    </row>
    <row r="46" spans="1:5" ht="42.75" hidden="1" x14ac:dyDescent="0.2">
      <c r="A46" s="45">
        <v>3</v>
      </c>
      <c r="B46" s="55">
        <v>3</v>
      </c>
      <c r="C46" s="45" t="s">
        <v>115</v>
      </c>
      <c r="D46" s="45" t="s">
        <v>117</v>
      </c>
      <c r="E46" s="45" t="s">
        <v>169</v>
      </c>
    </row>
    <row r="47" spans="1:5" ht="28.5" hidden="1" x14ac:dyDescent="0.2">
      <c r="A47" s="45">
        <v>4</v>
      </c>
      <c r="B47" s="55">
        <v>4</v>
      </c>
      <c r="C47" s="45" t="s">
        <v>80</v>
      </c>
      <c r="D47" s="45" t="s">
        <v>118</v>
      </c>
      <c r="E47" s="45" t="s">
        <v>131</v>
      </c>
    </row>
    <row r="48" spans="1:5" ht="28.5" hidden="1" x14ac:dyDescent="0.2">
      <c r="A48" s="45">
        <v>5</v>
      </c>
      <c r="B48" s="55">
        <v>5</v>
      </c>
      <c r="D48" s="45" t="s">
        <v>79</v>
      </c>
    </row>
    <row r="49" spans="4:4" ht="57" hidden="1" x14ac:dyDescent="0.2">
      <c r="D49" s="45" t="s">
        <v>159</v>
      </c>
    </row>
    <row r="50" spans="4:4" ht="57" hidden="1" x14ac:dyDescent="0.2">
      <c r="D50" s="45" t="s">
        <v>160</v>
      </c>
    </row>
    <row r="51" spans="4:4" ht="71.25" hidden="1" x14ac:dyDescent="0.2">
      <c r="D51" s="45" t="s">
        <v>161</v>
      </c>
    </row>
    <row r="52" spans="4:4" ht="42.75" hidden="1" x14ac:dyDescent="0.2">
      <c r="D52" s="45" t="s">
        <v>162</v>
      </c>
    </row>
    <row r="53" spans="4:4" ht="42.75" hidden="1" x14ac:dyDescent="0.2">
      <c r="D53" s="45" t="s">
        <v>163</v>
      </c>
    </row>
    <row r="54" spans="4:4" ht="28.5" hidden="1" x14ac:dyDescent="0.2">
      <c r="D54" s="45" t="s">
        <v>119</v>
      </c>
    </row>
    <row r="55" spans="4:4" ht="42.75" hidden="1" x14ac:dyDescent="0.2">
      <c r="D55" s="45" t="s">
        <v>170</v>
      </c>
    </row>
    <row r="56" spans="4:4" ht="28.5" hidden="1" x14ac:dyDescent="0.2">
      <c r="D56" s="45" t="s">
        <v>120</v>
      </c>
    </row>
    <row r="57" spans="4:4" ht="28.5" hidden="1" x14ac:dyDescent="0.2">
      <c r="D57" s="45" t="s">
        <v>121</v>
      </c>
    </row>
    <row r="58" spans="4:4" ht="28.5" hidden="1" x14ac:dyDescent="0.2">
      <c r="D58" s="45" t="s">
        <v>122</v>
      </c>
    </row>
    <row r="59" spans="4:4" hidden="1" x14ac:dyDescent="0.2">
      <c r="D59" s="45" t="s">
        <v>123</v>
      </c>
    </row>
    <row r="60" spans="4:4" hidden="1" x14ac:dyDescent="0.2">
      <c r="D60" s="45" t="s">
        <v>124</v>
      </c>
    </row>
    <row r="61" spans="4:4" ht="57" hidden="1" x14ac:dyDescent="0.2">
      <c r="D61" s="45" t="s">
        <v>168</v>
      </c>
    </row>
    <row r="62" spans="4:4" ht="28.5" hidden="1" x14ac:dyDescent="0.2">
      <c r="D62" s="45" t="s">
        <v>125</v>
      </c>
    </row>
    <row r="63" spans="4:4" ht="42.75" hidden="1" x14ac:dyDescent="0.2">
      <c r="D63" s="45" t="s">
        <v>126</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0" zoomScaleNormal="100" zoomScaleSheetLayoutView="9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4"/>
      <c r="B1" s="465"/>
      <c r="C1" s="465"/>
      <c r="D1" s="465"/>
      <c r="E1" s="465"/>
      <c r="F1" s="465"/>
      <c r="G1" s="465"/>
      <c r="H1" s="465"/>
      <c r="I1" s="465"/>
      <c r="J1" s="465"/>
      <c r="K1" s="465"/>
      <c r="L1" s="465"/>
      <c r="M1" s="465"/>
      <c r="N1" s="466"/>
      <c r="O1" s="176"/>
    </row>
    <row r="2" spans="1:15" s="35" customFormat="1" ht="15" x14ac:dyDescent="0.2">
      <c r="A2" s="467"/>
      <c r="B2" s="468"/>
      <c r="C2" s="468"/>
      <c r="D2" s="468"/>
      <c r="E2" s="468"/>
      <c r="F2" s="468"/>
      <c r="G2" s="468"/>
      <c r="H2" s="468"/>
      <c r="I2" s="468"/>
      <c r="J2" s="468"/>
      <c r="K2" s="468"/>
      <c r="L2" s="468"/>
      <c r="M2" s="468"/>
      <c r="N2" s="469"/>
      <c r="O2" s="176"/>
    </row>
    <row r="3" spans="1:15" s="35" customFormat="1" ht="15" x14ac:dyDescent="0.2">
      <c r="A3" s="467" t="s">
        <v>75</v>
      </c>
      <c r="B3" s="468"/>
      <c r="C3" s="468"/>
      <c r="D3" s="468"/>
      <c r="E3" s="468"/>
      <c r="F3" s="468"/>
      <c r="G3" s="468"/>
      <c r="H3" s="468"/>
      <c r="I3" s="468"/>
      <c r="J3" s="468"/>
      <c r="K3" s="468"/>
      <c r="L3" s="468"/>
      <c r="M3" s="468"/>
      <c r="N3" s="469"/>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91" t="s">
        <v>173</v>
      </c>
      <c r="C6" s="491"/>
      <c r="D6" s="365"/>
      <c r="E6" s="366"/>
      <c r="F6" s="366"/>
      <c r="G6" s="366"/>
      <c r="H6" s="366"/>
      <c r="I6" s="366"/>
      <c r="J6" s="366"/>
      <c r="K6" s="366"/>
      <c r="L6" s="366"/>
      <c r="M6" s="366"/>
      <c r="N6" s="367"/>
      <c r="O6" s="177"/>
    </row>
    <row r="7" spans="1:15" s="35" customFormat="1" ht="14.25" x14ac:dyDescent="0.2">
      <c r="A7" s="141" t="s">
        <v>73</v>
      </c>
      <c r="B7" s="492">
        <f>'CONTEXTO ESTRATEGICO'!B9</f>
        <v>0</v>
      </c>
      <c r="C7" s="493"/>
      <c r="D7" s="368"/>
      <c r="E7" s="369"/>
      <c r="F7" s="369"/>
      <c r="G7" s="369"/>
      <c r="H7" s="369"/>
      <c r="I7" s="369"/>
      <c r="J7" s="369"/>
      <c r="K7" s="369"/>
      <c r="L7" s="369"/>
      <c r="M7" s="369"/>
      <c r="N7" s="370"/>
      <c r="O7" s="178"/>
    </row>
    <row r="8" spans="1:15" s="35" customFormat="1" ht="28.5" customHeight="1" x14ac:dyDescent="0.2">
      <c r="A8" s="462" t="s">
        <v>78</v>
      </c>
      <c r="B8" s="463"/>
      <c r="C8" s="486" t="s">
        <v>87</v>
      </c>
      <c r="D8" s="487"/>
      <c r="E8" s="487"/>
      <c r="F8" s="487"/>
      <c r="G8" s="487"/>
      <c r="H8" s="487"/>
      <c r="I8" s="487"/>
      <c r="J8" s="487"/>
      <c r="K8" s="487"/>
      <c r="L8" s="487"/>
      <c r="M8" s="487"/>
      <c r="N8" s="494"/>
      <c r="O8" s="178"/>
    </row>
    <row r="9" spans="1:15" s="35" customFormat="1" ht="68.45" customHeight="1" thickBot="1" x14ac:dyDescent="0.25">
      <c r="A9" s="508" t="str">
        <f>'CONTEXTO ESTRATEGICO'!A16</f>
        <v>Servicios Públicos y Saneamiento Básico</v>
      </c>
      <c r="B9" s="509"/>
      <c r="C9" s="495" t="str">
        <f>'CONTEXTO ESTRATEGICO'!B25</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496"/>
      <c r="E9" s="496"/>
      <c r="F9" s="496"/>
      <c r="G9" s="496"/>
      <c r="H9" s="496"/>
      <c r="I9" s="496"/>
      <c r="J9" s="496"/>
      <c r="K9" s="496"/>
      <c r="L9" s="496"/>
      <c r="M9" s="496"/>
      <c r="N9" s="497"/>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5" t="str">
        <f>A9</f>
        <v>Servicios Públicos y Saneamiento Básico</v>
      </c>
      <c r="C12" s="506"/>
      <c r="D12" s="506"/>
      <c r="E12" s="506"/>
      <c r="F12" s="506"/>
      <c r="G12" s="506"/>
      <c r="H12" s="507"/>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3" t="s">
        <v>32</v>
      </c>
      <c r="K15" s="489" t="s">
        <v>35</v>
      </c>
      <c r="L15" s="503" t="s">
        <v>34</v>
      </c>
      <c r="M15" s="503" t="s">
        <v>33</v>
      </c>
      <c r="N15" s="10"/>
      <c r="O15" s="180"/>
    </row>
    <row r="16" spans="1:15" ht="16.5" customHeight="1" x14ac:dyDescent="0.2">
      <c r="A16" s="21"/>
      <c r="B16" s="2"/>
      <c r="C16" s="3"/>
      <c r="D16" s="97"/>
      <c r="E16" s="97"/>
      <c r="F16" s="97"/>
      <c r="G16" s="6"/>
      <c r="H16" s="513" t="s">
        <v>103</v>
      </c>
      <c r="I16" s="5"/>
      <c r="J16" s="504"/>
      <c r="K16" s="490"/>
      <c r="L16" s="504"/>
      <c r="M16" s="504"/>
      <c r="N16" s="10"/>
      <c r="O16" s="180"/>
    </row>
    <row r="17" spans="1:15" x14ac:dyDescent="0.2">
      <c r="A17" s="21"/>
      <c r="B17" s="2"/>
      <c r="C17" s="3"/>
      <c r="D17" s="97"/>
      <c r="E17" s="97"/>
      <c r="F17" s="97"/>
      <c r="G17" s="6"/>
      <c r="H17" s="513"/>
      <c r="I17" s="5"/>
      <c r="J17" s="498" t="str">
        <f>A9</f>
        <v>Servicios Públicos y Saneamiento Básico</v>
      </c>
      <c r="K17" s="7" t="str">
        <f>IDENTIFICACIÓN!A13</f>
        <v>R1</v>
      </c>
      <c r="L17" s="7">
        <f>ANALISIS!D12</f>
        <v>1</v>
      </c>
      <c r="M17" s="7">
        <f>ANALISIS!C12</f>
        <v>2</v>
      </c>
      <c r="N17" s="10"/>
      <c r="O17" s="180"/>
    </row>
    <row r="18" spans="1:15" ht="12.75" customHeight="1" x14ac:dyDescent="0.2">
      <c r="A18" s="21"/>
      <c r="B18" s="2"/>
      <c r="C18" s="3"/>
      <c r="D18" s="97"/>
      <c r="E18" s="97"/>
      <c r="F18" s="97"/>
      <c r="G18" s="6"/>
      <c r="H18" s="513"/>
      <c r="I18" s="5"/>
      <c r="J18" s="499"/>
      <c r="K18" s="7" t="str">
        <f>IDENTIFICACIÓN!A14</f>
        <v>R2</v>
      </c>
      <c r="L18" s="7">
        <f>ANALISIS!D13</f>
        <v>2</v>
      </c>
      <c r="M18" s="7">
        <f>ANALISIS!C13</f>
        <v>1</v>
      </c>
      <c r="N18" s="10"/>
      <c r="O18" s="180"/>
    </row>
    <row r="19" spans="1:15" x14ac:dyDescent="0.2">
      <c r="A19" s="21"/>
      <c r="B19" s="2"/>
      <c r="C19" s="3"/>
      <c r="D19" s="97"/>
      <c r="E19" s="97"/>
      <c r="F19" s="97"/>
      <c r="G19" s="6"/>
      <c r="H19" s="511" t="s">
        <v>102</v>
      </c>
      <c r="I19" s="5"/>
      <c r="J19" s="499"/>
      <c r="K19" s="7" t="str">
        <f>IDENTIFICACIÓN!A15</f>
        <v>R3</v>
      </c>
      <c r="L19" s="7">
        <f>ANALISIS!D14</f>
        <v>2</v>
      </c>
      <c r="M19" s="7">
        <f>ANALISIS!C14</f>
        <v>4</v>
      </c>
      <c r="N19" s="10"/>
      <c r="O19" s="180"/>
    </row>
    <row r="20" spans="1:15" x14ac:dyDescent="0.2">
      <c r="A20" s="21"/>
      <c r="B20" s="2"/>
      <c r="C20" s="3"/>
      <c r="D20" s="97"/>
      <c r="E20" s="97"/>
      <c r="F20" s="97"/>
      <c r="G20" s="6"/>
      <c r="H20" s="511"/>
      <c r="I20" s="5"/>
      <c r="J20" s="499"/>
      <c r="K20" s="7" t="str">
        <f>IDENTIFICACIÓN!A16</f>
        <v>R4</v>
      </c>
      <c r="L20" s="7">
        <f>ANALISIS!D15</f>
        <v>5</v>
      </c>
      <c r="M20" s="7">
        <f>ANALISIS!C15</f>
        <v>2</v>
      </c>
      <c r="N20" s="10"/>
      <c r="O20" s="180"/>
    </row>
    <row r="21" spans="1:15" ht="20.25" customHeight="1" x14ac:dyDescent="0.2">
      <c r="A21" s="21"/>
      <c r="B21" s="2"/>
      <c r="C21" s="3"/>
      <c r="D21" s="97"/>
      <c r="E21" s="97"/>
      <c r="F21" s="97"/>
      <c r="G21" s="6"/>
      <c r="H21" s="511"/>
      <c r="I21" s="5"/>
      <c r="J21" s="499"/>
      <c r="K21" s="7" t="str">
        <f>IDENTIFICACIÓN!A17</f>
        <v>R5</v>
      </c>
      <c r="L21" s="7">
        <f>ANALISIS!D16</f>
        <v>5</v>
      </c>
      <c r="M21" s="7">
        <f>ANALISIS!C16</f>
        <v>1</v>
      </c>
      <c r="N21" s="10"/>
      <c r="O21" s="180"/>
    </row>
    <row r="22" spans="1:15" ht="12" customHeight="1" x14ac:dyDescent="0.2">
      <c r="A22" s="21"/>
      <c r="B22" s="2"/>
      <c r="C22" s="3"/>
      <c r="D22" s="97"/>
      <c r="E22" s="97"/>
      <c r="F22" s="97"/>
      <c r="G22" s="6"/>
      <c r="H22" s="512" t="s">
        <v>101</v>
      </c>
      <c r="I22" s="5"/>
      <c r="J22" s="499"/>
      <c r="K22" s="7" t="str">
        <f>IDENTIFICACIÓN!A18</f>
        <v>R6</v>
      </c>
      <c r="L22" s="7">
        <f>ANALISIS!D17</f>
        <v>0</v>
      </c>
      <c r="M22" s="7">
        <f>ANALISIS!C17</f>
        <v>0</v>
      </c>
      <c r="N22" s="10"/>
      <c r="O22" s="180"/>
    </row>
    <row r="23" spans="1:15" ht="12" customHeight="1" x14ac:dyDescent="0.2">
      <c r="A23" s="21"/>
      <c r="B23" s="2"/>
      <c r="C23" s="3"/>
      <c r="D23" s="97"/>
      <c r="E23" s="97"/>
      <c r="F23" s="97"/>
      <c r="G23" s="6"/>
      <c r="H23" s="512"/>
      <c r="I23" s="5"/>
      <c r="J23" s="499"/>
      <c r="K23" s="7" t="str">
        <f>IDENTIFICACIÓN!A19</f>
        <v>R7</v>
      </c>
      <c r="L23" s="7">
        <f>ANALISIS!D18</f>
        <v>0</v>
      </c>
      <c r="M23" s="7">
        <f>ANALISIS!C18</f>
        <v>0</v>
      </c>
      <c r="N23" s="10"/>
      <c r="O23" s="180"/>
    </row>
    <row r="24" spans="1:15" ht="19.5" customHeight="1" x14ac:dyDescent="0.2">
      <c r="A24" s="21"/>
      <c r="B24" s="2"/>
      <c r="C24" s="3"/>
      <c r="D24" s="97"/>
      <c r="E24" s="97"/>
      <c r="F24" s="97"/>
      <c r="G24" s="102"/>
      <c r="H24" s="512"/>
      <c r="I24" s="5"/>
      <c r="J24" s="500"/>
      <c r="K24" s="7" t="str">
        <f>IDENTIFICACIÓN!A20</f>
        <v>R8</v>
      </c>
      <c r="L24" s="7">
        <f>ANALISIS!D19</f>
        <v>0</v>
      </c>
      <c r="M24" s="7">
        <f>ANALISIS!C19</f>
        <v>0</v>
      </c>
      <c r="N24" s="10"/>
      <c r="O24" s="180"/>
    </row>
    <row r="25" spans="1:15" ht="12" customHeight="1" x14ac:dyDescent="0.2">
      <c r="A25" s="21"/>
      <c r="B25" s="2"/>
      <c r="C25" s="3"/>
      <c r="D25" s="97"/>
      <c r="E25" s="97"/>
      <c r="F25" s="97"/>
      <c r="G25" s="98"/>
      <c r="H25" s="511" t="s">
        <v>100</v>
      </c>
      <c r="I25" s="5"/>
      <c r="J25" s="5"/>
      <c r="K25" s="5"/>
      <c r="L25" s="5"/>
      <c r="M25" s="5"/>
      <c r="N25" s="10"/>
      <c r="O25" s="180"/>
    </row>
    <row r="26" spans="1:15" ht="12" customHeight="1" x14ac:dyDescent="0.2">
      <c r="A26" s="21"/>
      <c r="B26" s="2"/>
      <c r="C26" s="3"/>
      <c r="D26" s="97"/>
      <c r="E26" s="97"/>
      <c r="F26" s="97"/>
      <c r="G26" s="98"/>
      <c r="H26" s="511"/>
      <c r="I26" s="5"/>
      <c r="J26" s="5"/>
      <c r="K26" s="5"/>
      <c r="L26" s="5"/>
      <c r="M26" s="5"/>
      <c r="N26" s="10"/>
      <c r="O26" s="180"/>
    </row>
    <row r="27" spans="1:15" ht="18" customHeight="1" x14ac:dyDescent="0.2">
      <c r="A27" s="21"/>
      <c r="B27" s="2"/>
      <c r="C27" s="3"/>
      <c r="D27" s="97"/>
      <c r="E27" s="97"/>
      <c r="F27" s="97"/>
      <c r="G27" s="98"/>
      <c r="H27" s="511"/>
      <c r="I27" s="5"/>
      <c r="J27" s="102"/>
      <c r="K27" s="102"/>
      <c r="L27" s="5"/>
      <c r="M27" s="5"/>
      <c r="N27" s="10"/>
      <c r="O27" s="180"/>
    </row>
    <row r="28" spans="1:15" ht="12" customHeight="1" x14ac:dyDescent="0.2">
      <c r="A28" s="21"/>
      <c r="B28" s="2"/>
      <c r="C28" s="3"/>
      <c r="D28" s="97"/>
      <c r="E28" s="97"/>
      <c r="F28" s="97"/>
      <c r="G28" s="98"/>
      <c r="H28" s="510" t="s">
        <v>99</v>
      </c>
      <c r="I28" s="5"/>
      <c r="J28" s="102"/>
      <c r="K28" s="102"/>
      <c r="L28" s="5"/>
      <c r="M28" s="5"/>
      <c r="N28" s="10"/>
      <c r="O28" s="180"/>
    </row>
    <row r="29" spans="1:15" ht="12" customHeight="1" x14ac:dyDescent="0.2">
      <c r="A29" s="21"/>
      <c r="B29" s="2"/>
      <c r="C29" s="3"/>
      <c r="D29" s="3"/>
      <c r="E29" s="3"/>
      <c r="F29" s="3"/>
      <c r="G29" s="98"/>
      <c r="H29" s="510"/>
      <c r="I29" s="5"/>
      <c r="J29" s="102"/>
      <c r="K29" s="102"/>
      <c r="L29" s="5"/>
      <c r="M29" s="5"/>
      <c r="N29" s="10"/>
      <c r="O29" s="180"/>
    </row>
    <row r="30" spans="1:15" ht="21" customHeight="1" x14ac:dyDescent="0.2">
      <c r="A30" s="21"/>
      <c r="B30" s="2"/>
      <c r="C30" s="3"/>
      <c r="D30" s="3"/>
      <c r="E30" s="3"/>
      <c r="F30" s="3"/>
      <c r="G30" s="98"/>
      <c r="H30" s="510"/>
      <c r="I30" s="5"/>
      <c r="J30" s="102"/>
      <c r="K30" s="102"/>
      <c r="L30" s="5"/>
      <c r="M30" s="5"/>
      <c r="N30" s="10"/>
      <c r="O30" s="180"/>
    </row>
    <row r="31" spans="1:15" ht="12" customHeight="1" x14ac:dyDescent="0.2">
      <c r="A31" s="21"/>
      <c r="B31" s="2"/>
      <c r="C31" s="102"/>
      <c r="D31" s="102"/>
      <c r="E31" s="102"/>
      <c r="F31" s="102"/>
      <c r="G31" s="102"/>
      <c r="H31" s="103"/>
      <c r="I31" s="5"/>
      <c r="J31" s="39"/>
      <c r="K31" s="59" t="s">
        <v>167</v>
      </c>
      <c r="L31" s="5"/>
      <c r="M31" s="5"/>
      <c r="N31" s="10"/>
      <c r="O31" s="180"/>
    </row>
    <row r="32" spans="1:15" ht="12" customHeight="1" x14ac:dyDescent="0.2">
      <c r="A32" s="21"/>
      <c r="B32" s="8"/>
      <c r="C32" s="9"/>
      <c r="D32" s="9"/>
      <c r="E32" s="9"/>
      <c r="F32" s="9"/>
      <c r="G32" s="98"/>
      <c r="H32" s="104"/>
      <c r="I32" s="5"/>
      <c r="J32" s="123"/>
      <c r="K32" s="59" t="s">
        <v>164</v>
      </c>
      <c r="L32" s="5"/>
      <c r="M32" s="5"/>
      <c r="N32" s="10"/>
      <c r="O32" s="180"/>
    </row>
    <row r="33" spans="1:15" ht="14.25" x14ac:dyDescent="0.2">
      <c r="A33" s="21"/>
      <c r="B33" s="8"/>
      <c r="C33" s="99" t="s">
        <v>98</v>
      </c>
      <c r="D33" s="99" t="s">
        <v>94</v>
      </c>
      <c r="E33" s="99" t="s">
        <v>97</v>
      </c>
      <c r="F33" s="100" t="s">
        <v>95</v>
      </c>
      <c r="G33" s="99" t="s">
        <v>96</v>
      </c>
      <c r="H33" s="4"/>
      <c r="I33" s="5"/>
      <c r="J33" s="122"/>
      <c r="K33" s="59" t="s">
        <v>165</v>
      </c>
      <c r="L33" s="5"/>
      <c r="M33" s="5"/>
      <c r="N33" s="10"/>
      <c r="O33" s="180"/>
    </row>
    <row r="34" spans="1:15" ht="15" thickBot="1" x14ac:dyDescent="0.25">
      <c r="A34" s="21"/>
      <c r="B34" s="501"/>
      <c r="C34" s="502"/>
      <c r="D34" s="502"/>
      <c r="E34" s="502"/>
      <c r="F34" s="502"/>
      <c r="G34" s="502"/>
      <c r="H34" s="11"/>
      <c r="I34" s="5"/>
      <c r="J34" s="40"/>
      <c r="K34" s="59" t="s">
        <v>166</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B10" zoomScale="80" zoomScaleNormal="80" zoomScaleSheetLayoutView="75" workbookViewId="0">
      <selection activeCell="C15" sqref="C15"/>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4"/>
      <c r="B1" s="465"/>
      <c r="C1" s="465"/>
      <c r="D1" s="465"/>
      <c r="E1" s="465"/>
      <c r="F1" s="465"/>
      <c r="G1" s="465"/>
      <c r="H1" s="465"/>
      <c r="I1" s="465"/>
      <c r="J1" s="465"/>
      <c r="K1" s="465"/>
      <c r="L1" s="465"/>
      <c r="M1" s="465"/>
      <c r="N1" s="465"/>
      <c r="O1" s="465"/>
      <c r="P1" s="465"/>
      <c r="Q1" s="465"/>
      <c r="R1" s="465"/>
      <c r="S1" s="465"/>
      <c r="T1" s="465"/>
      <c r="U1" s="465"/>
      <c r="V1" s="465"/>
      <c r="W1" s="465"/>
      <c r="X1" s="466"/>
    </row>
    <row r="2" spans="1:26" ht="15" x14ac:dyDescent="0.2">
      <c r="A2" s="467"/>
      <c r="B2" s="468"/>
      <c r="C2" s="468"/>
      <c r="D2" s="468"/>
      <c r="E2" s="468"/>
      <c r="F2" s="468"/>
      <c r="G2" s="468"/>
      <c r="H2" s="468"/>
      <c r="I2" s="468"/>
      <c r="J2" s="468"/>
      <c r="K2" s="468"/>
      <c r="L2" s="468"/>
      <c r="M2" s="468"/>
      <c r="N2" s="468"/>
      <c r="O2" s="468"/>
      <c r="P2" s="468"/>
      <c r="Q2" s="468"/>
      <c r="R2" s="468"/>
      <c r="S2" s="468"/>
      <c r="T2" s="468"/>
      <c r="U2" s="468"/>
      <c r="V2" s="468"/>
      <c r="W2" s="468"/>
      <c r="X2" s="469"/>
    </row>
    <row r="3" spans="1:26" ht="15" customHeight="1" x14ac:dyDescent="0.2">
      <c r="A3" s="467" t="s">
        <v>75</v>
      </c>
      <c r="B3" s="468"/>
      <c r="C3" s="468"/>
      <c r="D3" s="468"/>
      <c r="E3" s="468"/>
      <c r="F3" s="468"/>
      <c r="G3" s="468"/>
      <c r="H3" s="468"/>
      <c r="I3" s="468"/>
      <c r="J3" s="468"/>
      <c r="K3" s="468"/>
      <c r="L3" s="468"/>
      <c r="M3" s="468"/>
      <c r="N3" s="468"/>
      <c r="O3" s="468"/>
      <c r="P3" s="468"/>
      <c r="Q3" s="468"/>
      <c r="R3" s="468"/>
      <c r="S3" s="468"/>
      <c r="T3" s="468"/>
      <c r="U3" s="468"/>
      <c r="V3" s="468"/>
      <c r="W3" s="468"/>
      <c r="X3" s="469"/>
    </row>
    <row r="4" spans="1:26" ht="15" x14ac:dyDescent="0.2">
      <c r="A4" s="185"/>
      <c r="B4" s="183"/>
      <c r="C4" s="183"/>
      <c r="D4" s="282"/>
      <c r="E4" s="183"/>
      <c r="F4" s="183"/>
      <c r="G4" s="183"/>
      <c r="H4" s="183"/>
      <c r="I4" s="183"/>
      <c r="J4" s="282"/>
      <c r="K4" s="282"/>
      <c r="L4" s="183"/>
      <c r="M4" s="183"/>
      <c r="N4" s="183"/>
      <c r="O4" s="183"/>
      <c r="P4" s="183"/>
      <c r="Q4" s="282"/>
      <c r="R4" s="282"/>
      <c r="S4" s="305"/>
      <c r="T4" s="305"/>
      <c r="U4" s="305"/>
      <c r="V4" s="183"/>
      <c r="W4" s="183"/>
      <c r="X4" s="184"/>
    </row>
    <row r="5" spans="1:26" ht="15.75" thickBot="1" x14ac:dyDescent="0.25">
      <c r="A5" s="186"/>
      <c r="B5" s="282"/>
      <c r="C5" s="282"/>
      <c r="D5" s="282"/>
      <c r="E5" s="282"/>
      <c r="F5" s="282"/>
      <c r="G5" s="282"/>
      <c r="H5" s="282"/>
      <c r="I5" s="282"/>
      <c r="J5" s="282"/>
      <c r="K5" s="282"/>
      <c r="L5" s="282"/>
      <c r="M5" s="282"/>
      <c r="N5" s="282"/>
      <c r="O5" s="282"/>
      <c r="P5" s="282"/>
      <c r="Q5" s="282"/>
      <c r="R5" s="282"/>
      <c r="S5" s="305"/>
      <c r="T5" s="305"/>
      <c r="U5" s="305"/>
      <c r="V5" s="282"/>
      <c r="W5" s="282"/>
      <c r="X5" s="283"/>
    </row>
    <row r="6" spans="1:26" ht="12.75" customHeight="1" x14ac:dyDescent="0.2">
      <c r="A6" s="187" t="s">
        <v>77</v>
      </c>
      <c r="B6" s="347" t="s">
        <v>17</v>
      </c>
      <c r="C6" s="372"/>
      <c r="D6" s="372"/>
      <c r="E6" s="372"/>
      <c r="F6" s="372"/>
      <c r="G6" s="372"/>
      <c r="H6" s="372"/>
      <c r="I6" s="372"/>
      <c r="J6" s="372"/>
      <c r="K6" s="372"/>
      <c r="L6" s="372"/>
      <c r="M6" s="372"/>
      <c r="N6" s="372"/>
      <c r="O6" s="372"/>
      <c r="P6" s="372"/>
      <c r="Q6" s="372"/>
      <c r="R6" s="372"/>
      <c r="S6" s="372"/>
      <c r="T6" s="372"/>
      <c r="U6" s="372"/>
      <c r="V6" s="372"/>
      <c r="W6" s="372"/>
      <c r="X6" s="373"/>
    </row>
    <row r="7" spans="1:26" x14ac:dyDescent="0.2">
      <c r="A7" s="141" t="s">
        <v>73</v>
      </c>
      <c r="B7" s="371" t="str">
        <f>IF(ANALISIS!B7:C7="","",ANALISIS!B7:C7)</f>
        <v/>
      </c>
      <c r="C7" s="374"/>
      <c r="D7" s="375"/>
      <c r="E7" s="376"/>
      <c r="F7" s="376"/>
      <c r="G7" s="376"/>
      <c r="H7" s="376"/>
      <c r="I7" s="376"/>
      <c r="J7" s="376"/>
      <c r="K7" s="376"/>
      <c r="L7" s="376"/>
      <c r="M7" s="376"/>
      <c r="N7" s="376"/>
      <c r="O7" s="376"/>
      <c r="P7" s="376"/>
      <c r="Q7" s="376"/>
      <c r="R7" s="376"/>
      <c r="S7" s="376"/>
      <c r="T7" s="376"/>
      <c r="U7" s="376"/>
      <c r="V7" s="376"/>
      <c r="W7" s="376"/>
      <c r="X7" s="377"/>
    </row>
    <row r="8" spans="1:26" ht="30.75" customHeight="1" x14ac:dyDescent="0.2">
      <c r="A8" s="457" t="s">
        <v>78</v>
      </c>
      <c r="B8" s="458"/>
      <c r="C8" s="514" t="s">
        <v>87</v>
      </c>
      <c r="D8" s="515"/>
      <c r="E8" s="515"/>
      <c r="F8" s="515"/>
      <c r="G8" s="515"/>
      <c r="H8" s="515"/>
      <c r="I8" s="515"/>
      <c r="J8" s="515"/>
      <c r="K8" s="515"/>
      <c r="L8" s="515"/>
      <c r="M8" s="515"/>
      <c r="N8" s="515"/>
      <c r="O8" s="515"/>
      <c r="P8" s="515"/>
      <c r="Q8" s="515"/>
      <c r="R8" s="515"/>
      <c r="S8" s="515"/>
      <c r="T8" s="515"/>
      <c r="U8" s="515"/>
      <c r="V8" s="515"/>
      <c r="W8" s="515"/>
      <c r="X8" s="516"/>
    </row>
    <row r="9" spans="1:26" ht="33.6" customHeight="1" x14ac:dyDescent="0.2">
      <c r="A9" s="520" t="str">
        <f>'CONTEXTO ESTRATEGICO'!A16</f>
        <v>Servicios Públicos y Saneamiento Básico</v>
      </c>
      <c r="B9" s="521"/>
      <c r="C9" s="517" t="str">
        <f>'CONTEXTO ESTRATEGICO'!B25</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518"/>
      <c r="E9" s="518"/>
      <c r="F9" s="518"/>
      <c r="G9" s="518"/>
      <c r="H9" s="518"/>
      <c r="I9" s="518"/>
      <c r="J9" s="518"/>
      <c r="K9" s="518"/>
      <c r="L9" s="518"/>
      <c r="M9" s="518"/>
      <c r="N9" s="518"/>
      <c r="O9" s="518"/>
      <c r="P9" s="518"/>
      <c r="Q9" s="518"/>
      <c r="R9" s="518"/>
      <c r="S9" s="518"/>
      <c r="T9" s="518"/>
      <c r="U9" s="518"/>
      <c r="V9" s="518"/>
      <c r="W9" s="518"/>
      <c r="X9" s="519"/>
    </row>
    <row r="10" spans="1:26" ht="20.25" customHeight="1" x14ac:dyDescent="0.2">
      <c r="A10" s="482" t="s">
        <v>47</v>
      </c>
      <c r="B10" s="481" t="s">
        <v>13</v>
      </c>
      <c r="C10" s="526" t="s">
        <v>143</v>
      </c>
      <c r="D10" s="526"/>
      <c r="E10" s="526"/>
      <c r="F10" s="526"/>
      <c r="G10" s="526"/>
      <c r="H10" s="526"/>
      <c r="I10" s="526"/>
      <c r="J10" s="526"/>
      <c r="K10" s="526"/>
      <c r="L10" s="526"/>
      <c r="M10" s="526"/>
      <c r="N10" s="526"/>
      <c r="O10" s="526"/>
      <c r="P10" s="526"/>
      <c r="Q10" s="526"/>
      <c r="R10" s="526"/>
      <c r="S10" s="526"/>
      <c r="T10" s="526"/>
      <c r="U10" s="526"/>
      <c r="V10" s="526"/>
      <c r="W10" s="526"/>
      <c r="X10" s="527"/>
    </row>
    <row r="11" spans="1:26" ht="17.25" customHeight="1" x14ac:dyDescent="0.2">
      <c r="A11" s="482"/>
      <c r="B11" s="481"/>
      <c r="C11" s="546" t="s">
        <v>157</v>
      </c>
      <c r="D11" s="286"/>
      <c r="E11" s="530" t="s">
        <v>203</v>
      </c>
      <c r="F11" s="531"/>
      <c r="G11" s="531"/>
      <c r="H11" s="531"/>
      <c r="I11" s="531"/>
      <c r="J11" s="531"/>
      <c r="K11" s="532"/>
      <c r="L11" s="533" t="s">
        <v>55</v>
      </c>
      <c r="M11" s="534"/>
      <c r="N11" s="534"/>
      <c r="O11" s="534"/>
      <c r="P11" s="534"/>
      <c r="Q11" s="534"/>
      <c r="R11" s="535"/>
      <c r="S11" s="539" t="s">
        <v>205</v>
      </c>
      <c r="T11" s="539" t="s">
        <v>206</v>
      </c>
      <c r="U11" s="539" t="s">
        <v>207</v>
      </c>
      <c r="V11" s="481" t="s">
        <v>64</v>
      </c>
      <c r="W11" s="542" t="s">
        <v>53</v>
      </c>
      <c r="X11" s="543" t="s">
        <v>54</v>
      </c>
    </row>
    <row r="12" spans="1:26" ht="99.75" x14ac:dyDescent="0.2">
      <c r="A12" s="482"/>
      <c r="B12" s="481"/>
      <c r="C12" s="546"/>
      <c r="D12" s="286" t="s">
        <v>193</v>
      </c>
      <c r="E12" s="60" t="s">
        <v>196</v>
      </c>
      <c r="F12" s="60" t="s">
        <v>197</v>
      </c>
      <c r="G12" s="60" t="s">
        <v>199</v>
      </c>
      <c r="H12" s="60" t="s">
        <v>198</v>
      </c>
      <c r="I12" s="60" t="s">
        <v>200</v>
      </c>
      <c r="J12" s="286" t="s">
        <v>201</v>
      </c>
      <c r="K12" s="286" t="s">
        <v>202</v>
      </c>
      <c r="L12" s="536"/>
      <c r="M12" s="537"/>
      <c r="N12" s="537"/>
      <c r="O12" s="537"/>
      <c r="P12" s="537"/>
      <c r="Q12" s="537"/>
      <c r="R12" s="538"/>
      <c r="S12" s="540"/>
      <c r="T12" s="540"/>
      <c r="U12" s="540"/>
      <c r="V12" s="481"/>
      <c r="W12" s="542"/>
      <c r="X12" s="543"/>
    </row>
    <row r="13" spans="1:26" ht="64.5" customHeight="1" x14ac:dyDescent="0.2">
      <c r="A13" s="544" t="str">
        <f>IDENTIFICACIÓN!A13</f>
        <v>R1</v>
      </c>
      <c r="B13" s="547" t="str">
        <f>IDENTIFICACIÓN!B13</f>
        <v>No presentación de informes en las fechas establecidas</v>
      </c>
      <c r="C13" s="53" t="s">
        <v>219</v>
      </c>
      <c r="D13" s="52" t="s">
        <v>194</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213</v>
      </c>
      <c r="V13" s="54">
        <f>SUM(L13:R13)</f>
        <v>85</v>
      </c>
      <c r="W13" s="528">
        <f>IF(AND(V13&gt;0,SUM(V14:V15)=0),V13,IF(AND(SUM(V13:V14)&gt;0,V15=0),AVERAGE(V13:V14),AVERAGE(V13:V15)))</f>
        <v>85</v>
      </c>
      <c r="X13" s="541">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29.1" customHeight="1" x14ac:dyDescent="0.2">
      <c r="A14" s="545"/>
      <c r="B14" s="548"/>
      <c r="C14" s="53" t="s">
        <v>244</v>
      </c>
      <c r="D14" s="52" t="s">
        <v>195</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c r="V14" s="54">
        <f t="shared" ref="V14:V36" si="7">SUM(L14:R14)</f>
        <v>85</v>
      </c>
      <c r="W14" s="529"/>
      <c r="X14" s="541"/>
    </row>
    <row r="15" spans="1:26" ht="29.1" customHeight="1" x14ac:dyDescent="0.2">
      <c r="A15" s="545"/>
      <c r="B15" s="549"/>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9"/>
      <c r="X15" s="541"/>
    </row>
    <row r="16" spans="1:26" ht="54" customHeight="1" x14ac:dyDescent="0.2">
      <c r="A16" s="525" t="str">
        <f>IDENTIFICACIÓN!A14</f>
        <v>R2</v>
      </c>
      <c r="B16" s="547" t="str">
        <f>IDENTIFICACIÓN!B14</f>
        <v>Incumplimiento de tiempos de gestión de los procesos de contratación y compras</v>
      </c>
      <c r="C16" s="130" t="s">
        <v>222</v>
      </c>
      <c r="D16" s="52" t="s">
        <v>194</v>
      </c>
      <c r="E16" s="48" t="s">
        <v>19</v>
      </c>
      <c r="F16" s="48" t="s">
        <v>19</v>
      </c>
      <c r="G16" s="48" t="s">
        <v>51</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c r="V16" s="54">
        <f t="shared" si="7"/>
        <v>85</v>
      </c>
      <c r="W16" s="528">
        <f>IF(AND(V16&gt;0,SUM(V17:V18)=0),V16,IF(AND(SUM(V16:V17)&gt;0,V18=0),AVERAGE(V16:V17),AVERAGE(V16:V18)))</f>
        <v>85</v>
      </c>
      <c r="X16" s="541"/>
      <c r="Z16" s="44"/>
    </row>
    <row r="17" spans="1:24" ht="47.25" customHeight="1" x14ac:dyDescent="0.2">
      <c r="A17" s="525"/>
      <c r="B17" s="548"/>
      <c r="C17" s="13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9"/>
      <c r="X17" s="541"/>
    </row>
    <row r="18" spans="1:24" ht="29.1" customHeight="1" x14ac:dyDescent="0.2">
      <c r="A18" s="525"/>
      <c r="B18" s="549"/>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9"/>
      <c r="X18" s="541"/>
    </row>
    <row r="19" spans="1:24" ht="56.25" customHeight="1" x14ac:dyDescent="0.2">
      <c r="A19" s="525" t="str">
        <f>IDENTIFICACIÓN!A15</f>
        <v>R3</v>
      </c>
      <c r="B19" s="522" t="str">
        <f>IDENTIFICACIÓN!B15</f>
        <v>Modificaciones a los contratos no soportadas o inadecuadas</v>
      </c>
      <c r="C19" s="53" t="s">
        <v>237</v>
      </c>
      <c r="D19" s="52" t="s">
        <v>194</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c r="V19" s="54">
        <f t="shared" si="7"/>
        <v>85</v>
      </c>
      <c r="W19" s="528">
        <f>IF(AND(V19&gt;0,SUM(V20:V21)=0),V19,IF(AND(SUM(V19:V20)&gt;0,V21=0),AVERAGE(V19:V20),AVERAGE(V19:V21)))</f>
        <v>85</v>
      </c>
      <c r="X19" s="541"/>
    </row>
    <row r="20" spans="1:24" ht="29.1" customHeight="1" x14ac:dyDescent="0.2">
      <c r="A20" s="525"/>
      <c r="B20" s="523"/>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29"/>
      <c r="X20" s="541"/>
    </row>
    <row r="21" spans="1:24" ht="29.1" customHeight="1" x14ac:dyDescent="0.2">
      <c r="A21" s="525"/>
      <c r="B21" s="524"/>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9"/>
      <c r="X21" s="541"/>
    </row>
    <row r="22" spans="1:24" ht="46.5" customHeight="1" x14ac:dyDescent="0.2">
      <c r="A22" s="525" t="str">
        <f>IDENTIFICACIÓN!A16</f>
        <v>R4</v>
      </c>
      <c r="B22" s="522" t="str">
        <f>IDENTIFICACIÓN!B16</f>
        <v>Que en la omisión de algun aspecto relevante durante el desarrollo del proyecto, se ponga en peligro la ejecución del mismo, o que los resultados obtenidos no sean los esperados.</v>
      </c>
      <c r="C22" s="53" t="s">
        <v>238</v>
      </c>
      <c r="D22" s="52" t="s">
        <v>194</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28">
        <f>IF(AND(V22&gt;0,SUM(V23:V24)=0),V22,IF(AND(SUM(V22:V23)&gt;0,V24=0),AVERAGE(V22:V23),AVERAGE(V22:V24)))</f>
        <v>85</v>
      </c>
      <c r="X22" s="541"/>
    </row>
    <row r="23" spans="1:24" ht="41.25" customHeight="1" x14ac:dyDescent="0.2">
      <c r="A23" s="525"/>
      <c r="B23" s="523"/>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29"/>
      <c r="X23" s="541"/>
    </row>
    <row r="24" spans="1:24" ht="29.1" customHeight="1" x14ac:dyDescent="0.2">
      <c r="A24" s="525"/>
      <c r="B24" s="524"/>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9"/>
      <c r="X24" s="541"/>
    </row>
    <row r="25" spans="1:24" ht="56.25" customHeight="1" x14ac:dyDescent="0.2">
      <c r="A25" s="525" t="str">
        <f>IDENTIFICACIÓN!A17</f>
        <v>R5</v>
      </c>
      <c r="B25" s="522" t="str">
        <f>IDENTIFICACIÓN!B17</f>
        <v>Que se comprometa la prestación eficiente de un servicio público domiciliario</v>
      </c>
      <c r="C25" s="53" t="s">
        <v>220</v>
      </c>
      <c r="D25" s="52" t="s">
        <v>194</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28">
        <f>IF(AND(V25&gt;0,SUM(V26:V27)=0),V25,IF(AND(SUM(V25:V26)&gt;0,V27=0),AVERAGE(V25:V26),AVERAGE(V25:V27)))</f>
        <v>85</v>
      </c>
      <c r="X25" s="541"/>
    </row>
    <row r="26" spans="1:24" ht="47.25" customHeight="1" x14ac:dyDescent="0.2">
      <c r="A26" s="525"/>
      <c r="B26" s="523"/>
      <c r="C26" s="53" t="s">
        <v>221</v>
      </c>
      <c r="D26" s="52" t="s">
        <v>194</v>
      </c>
      <c r="E26" s="48" t="s">
        <v>19</v>
      </c>
      <c r="F26" s="48" t="s">
        <v>19</v>
      </c>
      <c r="G26" s="48" t="s">
        <v>51</v>
      </c>
      <c r="H26" s="48" t="s">
        <v>19</v>
      </c>
      <c r="I26" s="48" t="s">
        <v>19</v>
      </c>
      <c r="J26" s="48" t="s">
        <v>19</v>
      </c>
      <c r="K26" s="48" t="s">
        <v>19</v>
      </c>
      <c r="L26" s="54">
        <f t="shared" si="0"/>
        <v>15</v>
      </c>
      <c r="M26" s="54">
        <f t="shared" si="1"/>
        <v>5</v>
      </c>
      <c r="N26" s="54">
        <f t="shared" si="2"/>
        <v>0</v>
      </c>
      <c r="O26" s="54">
        <f t="shared" si="3"/>
        <v>10</v>
      </c>
      <c r="P26" s="54">
        <f t="shared" si="4"/>
        <v>15</v>
      </c>
      <c r="Q26" s="54">
        <f t="shared" si="5"/>
        <v>10</v>
      </c>
      <c r="R26" s="54">
        <f t="shared" si="6"/>
        <v>30</v>
      </c>
      <c r="S26" s="54" t="s">
        <v>19</v>
      </c>
      <c r="T26" s="54" t="s">
        <v>19</v>
      </c>
      <c r="U26" s="54"/>
      <c r="V26" s="54">
        <f t="shared" si="7"/>
        <v>85</v>
      </c>
      <c r="W26" s="529"/>
      <c r="X26" s="541"/>
    </row>
    <row r="27" spans="1:24" ht="29.1" customHeight="1" x14ac:dyDescent="0.2">
      <c r="A27" s="525"/>
      <c r="B27" s="524"/>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9"/>
      <c r="X27" s="541"/>
    </row>
    <row r="28" spans="1:24" x14ac:dyDescent="0.2">
      <c r="A28" s="525" t="str">
        <f>IDENTIFICACIÓN!A18</f>
        <v>R6</v>
      </c>
      <c r="B28" s="522">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28">
        <f>IF(AND(V28&gt;0,SUM(V29:V30)=0),V28,IF(AND(SUM(V28:V29)&gt;0,V30=0),AVERAGE(V28:V29),AVERAGE(V28:V30)))</f>
        <v>0</v>
      </c>
      <c r="X28" s="541"/>
    </row>
    <row r="29" spans="1:24" ht="29.1" customHeight="1" x14ac:dyDescent="0.2">
      <c r="A29" s="525"/>
      <c r="B29" s="523"/>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9"/>
      <c r="X29" s="541"/>
    </row>
    <row r="30" spans="1:24" ht="29.1" customHeight="1" x14ac:dyDescent="0.2">
      <c r="A30" s="525"/>
      <c r="B30" s="524"/>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9"/>
      <c r="X30" s="541"/>
    </row>
    <row r="31" spans="1:24" ht="29.1" customHeight="1" x14ac:dyDescent="0.2">
      <c r="A31" s="525" t="s">
        <v>45</v>
      </c>
      <c r="B31" s="522">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8">
        <f>IF(AND(V31&gt;0,SUM(V32:V33)=0),V31,IF(AND(SUM(V31:V32)&gt;0,V33=0),AVERAGE(V31:V32),AVERAGE(V31:V33)))</f>
        <v>0</v>
      </c>
      <c r="X31" s="541"/>
    </row>
    <row r="32" spans="1:24" ht="29.1" customHeight="1" x14ac:dyDescent="0.2">
      <c r="A32" s="525"/>
      <c r="B32" s="523"/>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9"/>
      <c r="X32" s="541"/>
    </row>
    <row r="33" spans="1:24" ht="29.1" customHeight="1" x14ac:dyDescent="0.2">
      <c r="A33" s="525"/>
      <c r="B33" s="524"/>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9"/>
      <c r="X33" s="541"/>
    </row>
    <row r="34" spans="1:24" x14ac:dyDescent="0.2">
      <c r="A34" s="525" t="str">
        <f>IDENTIFICACIÓN!A20</f>
        <v>R8</v>
      </c>
      <c r="B34" s="522">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8">
        <f>IF(AND(V34&gt;0,SUM(V35:V36)=0),V34,IF(AND(SUM(V34:V35)&gt;0,V36=0),AVERAGE(V34:V35),AVERAGE(V34:V36)))</f>
        <v>0</v>
      </c>
      <c r="X34" s="541"/>
    </row>
    <row r="35" spans="1:24" ht="29.1" customHeight="1" x14ac:dyDescent="0.2">
      <c r="A35" s="525"/>
      <c r="B35" s="523"/>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9"/>
      <c r="X35" s="541"/>
    </row>
    <row r="36" spans="1:24" ht="29.1" customHeight="1" x14ac:dyDescent="0.2">
      <c r="A36" s="525"/>
      <c r="B36" s="524"/>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9"/>
      <c r="X36" s="541"/>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194</v>
      </c>
    </row>
    <row r="56" spans="2:5" x14ac:dyDescent="0.2">
      <c r="B56" s="55" t="s">
        <v>14</v>
      </c>
      <c r="C56" s="55" t="s">
        <v>51</v>
      </c>
      <c r="D56" s="55"/>
      <c r="E56" s="45" t="s">
        <v>195</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7" zoomScale="80" zoomScaleNormal="80" workbookViewId="0">
      <selection activeCell="G13" sqref="G13"/>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0"/>
      <c r="B1" s="551"/>
      <c r="C1" s="551"/>
      <c r="D1" s="551"/>
      <c r="E1" s="551"/>
      <c r="F1" s="551"/>
      <c r="G1" s="551"/>
      <c r="H1" s="551"/>
      <c r="I1" s="551"/>
      <c r="J1" s="552"/>
    </row>
    <row r="2" spans="1:13" ht="15" x14ac:dyDescent="0.2">
      <c r="A2" s="553" t="s">
        <v>190</v>
      </c>
      <c r="B2" s="554"/>
      <c r="C2" s="554"/>
      <c r="D2" s="554"/>
      <c r="E2" s="554"/>
      <c r="F2" s="554"/>
      <c r="G2" s="554"/>
      <c r="H2" s="554"/>
      <c r="I2" s="554"/>
      <c r="J2" s="555"/>
    </row>
    <row r="3" spans="1:13" ht="15" x14ac:dyDescent="0.2">
      <c r="A3" s="553" t="s">
        <v>75</v>
      </c>
      <c r="B3" s="554"/>
      <c r="C3" s="554"/>
      <c r="D3" s="554"/>
      <c r="E3" s="554"/>
      <c r="F3" s="554"/>
      <c r="G3" s="554"/>
      <c r="H3" s="554"/>
      <c r="I3" s="554"/>
      <c r="J3" s="555"/>
    </row>
    <row r="4" spans="1:13" x14ac:dyDescent="0.2">
      <c r="A4" s="556"/>
      <c r="B4" s="557"/>
      <c r="C4" s="557"/>
      <c r="D4" s="557"/>
      <c r="E4" s="557"/>
      <c r="F4" s="557"/>
      <c r="G4" s="557"/>
      <c r="H4" s="557"/>
      <c r="I4" s="557"/>
      <c r="J4" s="558"/>
    </row>
    <row r="5" spans="1:13" ht="15" thickBot="1" x14ac:dyDescent="0.25">
      <c r="A5" s="293"/>
      <c r="B5" s="294"/>
      <c r="C5" s="294"/>
      <c r="D5" s="294"/>
      <c r="E5" s="294"/>
      <c r="F5" s="294"/>
      <c r="G5" s="294"/>
      <c r="H5" s="294"/>
      <c r="I5" s="294"/>
      <c r="J5" s="295"/>
    </row>
    <row r="6" spans="1:13" x14ac:dyDescent="0.2">
      <c r="A6" s="296" t="s">
        <v>77</v>
      </c>
      <c r="B6" s="565" t="s">
        <v>135</v>
      </c>
      <c r="C6" s="565"/>
      <c r="D6" s="565"/>
      <c r="E6" s="566"/>
      <c r="F6" s="567"/>
      <c r="G6" s="567"/>
      <c r="H6" s="567"/>
      <c r="I6" s="567"/>
      <c r="J6" s="568"/>
    </row>
    <row r="7" spans="1:13" ht="15.6" customHeight="1" x14ac:dyDescent="0.2">
      <c r="A7" s="297" t="s">
        <v>73</v>
      </c>
      <c r="B7" s="492">
        <f>'CONTEXTO ESTRATEGICO'!B9</f>
        <v>0</v>
      </c>
      <c r="C7" s="492"/>
      <c r="D7" s="492"/>
      <c r="E7" s="569"/>
      <c r="F7" s="570"/>
      <c r="G7" s="570"/>
      <c r="H7" s="570"/>
      <c r="I7" s="570"/>
      <c r="J7" s="571"/>
    </row>
    <row r="8" spans="1:13" ht="42.75" customHeight="1" x14ac:dyDescent="0.2">
      <c r="A8" s="457" t="s">
        <v>78</v>
      </c>
      <c r="B8" s="458"/>
      <c r="C8" s="486" t="s">
        <v>87</v>
      </c>
      <c r="D8" s="487"/>
      <c r="E8" s="487"/>
      <c r="F8" s="487"/>
      <c r="G8" s="487"/>
      <c r="H8" s="487"/>
      <c r="I8" s="487"/>
      <c r="J8" s="488"/>
    </row>
    <row r="9" spans="1:13" ht="42.6" customHeight="1" x14ac:dyDescent="0.2">
      <c r="A9" s="563" t="str">
        <f>'CONTEXTO ESTRATEGICO'!A16</f>
        <v>Servicios Públicos y Saneamiento Básico</v>
      </c>
      <c r="B9" s="564"/>
      <c r="C9" s="572" t="str">
        <f>IDENTIFICACIÓN!C9</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573"/>
      <c r="E9" s="573"/>
      <c r="F9" s="573"/>
      <c r="G9" s="573"/>
      <c r="H9" s="573"/>
      <c r="I9" s="573"/>
      <c r="J9" s="574"/>
    </row>
    <row r="10" spans="1:13" ht="25.5" customHeight="1" x14ac:dyDescent="0.2">
      <c r="A10" s="559" t="s">
        <v>47</v>
      </c>
      <c r="B10" s="580" t="s">
        <v>13</v>
      </c>
      <c r="C10" s="578" t="s">
        <v>15</v>
      </c>
      <c r="D10" s="578"/>
      <c r="E10" s="561" t="s">
        <v>16</v>
      </c>
      <c r="F10" s="561" t="s">
        <v>142</v>
      </c>
      <c r="G10" s="561" t="s">
        <v>17</v>
      </c>
      <c r="H10" s="578"/>
      <c r="I10" s="578"/>
      <c r="J10" s="579"/>
    </row>
    <row r="11" spans="1:13" ht="36.6" customHeight="1" x14ac:dyDescent="0.2">
      <c r="A11" s="560"/>
      <c r="B11" s="581"/>
      <c r="C11" s="314" t="s">
        <v>134</v>
      </c>
      <c r="D11" s="314" t="s">
        <v>133</v>
      </c>
      <c r="E11" s="562"/>
      <c r="F11" s="562"/>
      <c r="G11" s="562"/>
      <c r="H11" s="316" t="s">
        <v>204</v>
      </c>
      <c r="I11" s="316" t="s">
        <v>136</v>
      </c>
      <c r="J11" s="317" t="s">
        <v>54</v>
      </c>
    </row>
    <row r="12" spans="1:13" ht="57" x14ac:dyDescent="0.2">
      <c r="A12" s="197" t="str">
        <f>+'RIESGO INHERENTE'!A13</f>
        <v>R1</v>
      </c>
      <c r="B12" s="126" t="str">
        <f>IDENTIFICACIÓN!B13</f>
        <v>No presentación de informes en las fechas establecidas</v>
      </c>
      <c r="C12" s="109">
        <f>ANALISIS!C12</f>
        <v>2</v>
      </c>
      <c r="D12" s="109">
        <f>ANALISIS!D12</f>
        <v>1</v>
      </c>
      <c r="E12" s="95" t="str">
        <f>ANALISIS!F12</f>
        <v>ZONA RIESGO BAJA</v>
      </c>
      <c r="F12" s="244" t="s">
        <v>14</v>
      </c>
      <c r="G12" s="126" t="str">
        <f>CONCATENATE('VALORACION CONTROLES'!C13, " ",'VALORACION CONTROLES'!C14," ",'VALORACION CONTROLES'!C15)</f>
        <v xml:space="preserve">Hacer seguimiento contínuo a los plazos de entrega de informes Procesos disciplinarios a quienes no entreguen los informes a tiempo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75">
        <f>IF(AND(I12&gt;0,SUM(I13:I19)=0),I12,IF(AND(SUM(I12:I13)&gt;0,SUM(I14:I19)=0),AVERAGE(I12:I13),IF(AND(SUM(I12:I14)&gt;0,SUM(I15:I19)=0),AVERAGE(I12:I14),IF(AND(SUM(I12:I15)&gt;0,SUM(I16:I19)=0),AVERAGE(I12:I15),IF(AND(SUM(I12:I16)&gt;0,SUM(I17:I19)=0),AVERAGE(I12:I16),IF(AND(SUM(I12:I17)&gt;0,SUM(I18:I19)=0),AVERAGE(I12:I17),AVERAGE(I12:I13)))))))</f>
        <v>85</v>
      </c>
    </row>
    <row r="13" spans="1:13" ht="42.75" x14ac:dyDescent="0.2">
      <c r="A13" s="198" t="str">
        <f>+'RIESGO INHERENTE'!A14</f>
        <v>R2</v>
      </c>
      <c r="B13" s="126" t="str">
        <f>IDENTIFICACIÓN!B14</f>
        <v>Incumplimiento de tiempos de gestión de los procesos de contratación y compras</v>
      </c>
      <c r="C13" s="109">
        <f>ANALISIS!C13</f>
        <v>1</v>
      </c>
      <c r="D13" s="109">
        <f>ANALISIS!D13</f>
        <v>2</v>
      </c>
      <c r="E13" s="95" t="str">
        <f>ANALISIS!F13</f>
        <v>ZONA RIESGO BAJA</v>
      </c>
      <c r="F13" s="244" t="s">
        <v>24</v>
      </c>
      <c r="G13" s="126" t="str">
        <f>CONCATENATE('VALORACION CONTROLES'!C16,'VALORACION CONTROLES'!C17,'VALORACION CONTROLES'!C18)</f>
        <v>Cumplir con el cronograma mediante un monitoreo</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8">
        <f t="shared" si="0"/>
        <v>85</v>
      </c>
      <c r="J13" s="576"/>
      <c r="M13" s="239"/>
    </row>
    <row r="14" spans="1:13" ht="30" x14ac:dyDescent="0.2">
      <c r="A14" s="198" t="str">
        <f>+'RIESGO INHERENTE'!A15</f>
        <v>R3</v>
      </c>
      <c r="B14" s="127" t="str">
        <f>IDENTIFICACIÓN!B15</f>
        <v>Modificaciones a los contratos no soportadas o inadecuadas</v>
      </c>
      <c r="C14" s="109">
        <f>ANALISIS!C14</f>
        <v>4</v>
      </c>
      <c r="D14" s="109">
        <f>ANALISIS!D14</f>
        <v>2</v>
      </c>
      <c r="E14" s="95" t="str">
        <f>ANALISIS!F14</f>
        <v>ZONA RIESGO ALTA</v>
      </c>
      <c r="F14" s="244" t="s">
        <v>14</v>
      </c>
      <c r="G14" s="126" t="str">
        <f>CONCATENATE('VALORACION CONTROLES'!C19,'VALORACION CONTROLES'!C20,'VALORACION CONTROLES'!C21)</f>
        <v>Hacer una planeación rigurosa de los requerimientos del proyecto</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76"/>
    </row>
    <row r="15" spans="1:13" ht="85.5" x14ac:dyDescent="0.2">
      <c r="A15" s="198" t="str">
        <f>+'RIESGO INHERENTE'!A16</f>
        <v>R4</v>
      </c>
      <c r="B15" s="127" t="str">
        <f>IDENTIFICACIÓN!B16</f>
        <v>Que en la omisión de algun aspecto relevante durante el desarrollo del proyecto, se ponga en peligro la ejecución del mismo, o que los resultados obtenidos no sean los esperados.</v>
      </c>
      <c r="C15" s="109">
        <f>ANALISIS!C15</f>
        <v>2</v>
      </c>
      <c r="D15" s="109">
        <f>ANALISIS!D15</f>
        <v>5</v>
      </c>
      <c r="E15" s="95" t="str">
        <f>ANALISIS!F15</f>
        <v>ZONA RIESGO EXTREMA</v>
      </c>
      <c r="F15" s="244" t="s">
        <v>24</v>
      </c>
      <c r="G15" s="126" t="str">
        <f>CONCATENATE('VALORACION CONTROLES'!C22,'VALORACION CONTROLES'!C23,'VALORACION CONTROLES'!C24)</f>
        <v>Hacer una revisión inicial de diseño y estudios previos</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76"/>
    </row>
    <row r="16" spans="1:13" ht="85.5" x14ac:dyDescent="0.2">
      <c r="A16" s="198" t="str">
        <f>+'RIESGO INHERENTE'!A17</f>
        <v>R5</v>
      </c>
      <c r="B16" s="127" t="str">
        <f>IDENTIFICACIÓN!B17</f>
        <v>Que se comprometa la prestación eficiente de un servicio público domiciliario</v>
      </c>
      <c r="C16" s="109">
        <f>ANALISIS!C16</f>
        <v>1</v>
      </c>
      <c r="D16" s="109">
        <f>ANALISIS!D16</f>
        <v>5</v>
      </c>
      <c r="E16" s="95" t="str">
        <f>ANALISIS!F16</f>
        <v>ZONA RIESGO ALTA</v>
      </c>
      <c r="F16" s="244" t="s">
        <v>24</v>
      </c>
      <c r="G16" s="126" t="str">
        <f>CONCATENATE('VALORACION CONTROLES'!C25,'VALORACION CONTROLES'!C26,'VALORACION CONTROLES'!C27)</f>
        <v>Cumplir con la normatividad y los requerimientos establecidos por el gobierno nacionalCumplir con los informes sobre monitoreo realizados por el ministerio en forma completa y oportuna</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8">
        <f t="shared" si="0"/>
        <v>85</v>
      </c>
      <c r="J16" s="576"/>
    </row>
    <row r="17" spans="1:10" ht="15" x14ac:dyDescent="0.2">
      <c r="A17" s="198" t="str">
        <f>+'RIESGO INHERENTE'!A18</f>
        <v>R6</v>
      </c>
      <c r="B17" s="127">
        <f>IDENTIFICACIÓN!B18</f>
        <v>0</v>
      </c>
      <c r="C17" s="109">
        <f>ANALISIS!C17</f>
        <v>0</v>
      </c>
      <c r="D17" s="109">
        <f>ANALISIS!D17</f>
        <v>0</v>
      </c>
      <c r="E17" s="95" t="b">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76"/>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76"/>
    </row>
    <row r="19" spans="1:10" ht="15.75" thickBot="1" x14ac:dyDescent="0.25">
      <c r="A19" s="298" t="str">
        <f>+'RIESGO INHERENTE'!A20</f>
        <v>R8</v>
      </c>
      <c r="B19" s="299">
        <f>IDENTIFICACIÓN!B20</f>
        <v>0</v>
      </c>
      <c r="C19" s="300">
        <f>ANALISIS!C19</f>
        <v>0</v>
      </c>
      <c r="D19" s="300">
        <f>ANALISIS!D19</f>
        <v>0</v>
      </c>
      <c r="E19" s="301" t="b">
        <f>ANALISIS!F19</f>
        <v>0</v>
      </c>
      <c r="F19" s="302"/>
      <c r="G19" s="303" t="str">
        <f>CONCATENATE('VALORACION CONTROLES'!C34,'VALORACION CONTROLES'!C35,'VALORACION CONTROLES'!C36)</f>
        <v/>
      </c>
      <c r="H19" s="304">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4">
        <f t="shared" si="0"/>
        <v>0</v>
      </c>
      <c r="J19" s="577"/>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4" zoomScale="80" zoomScaleNormal="80" workbookViewId="0">
      <selection activeCell="H13" sqref="H13"/>
    </sheetView>
  </sheetViews>
  <sheetFormatPr baseColWidth="10" defaultColWidth="0.42578125" defaultRowHeight="12.75" zeroHeight="1" x14ac:dyDescent="0.2"/>
  <cols>
    <col min="1" max="1" width="11.7109375" style="328" customWidth="1"/>
    <col min="2" max="2" width="67" style="327" customWidth="1"/>
    <col min="3" max="3" width="20.7109375" style="327" customWidth="1"/>
    <col min="4" max="4" width="32.85546875" style="327" customWidth="1"/>
    <col min="5" max="5" width="32.42578125" style="327" customWidth="1"/>
    <col min="6" max="6" width="19" style="327" customWidth="1"/>
    <col min="7" max="7" width="14.140625" style="327" customWidth="1"/>
    <col min="8" max="8" width="16" style="327" customWidth="1"/>
    <col min="9" max="9" width="21.140625" style="327" customWidth="1"/>
    <col min="10" max="10" width="3.42578125" style="327" customWidth="1"/>
    <col min="11" max="11" width="4.140625" style="327" bestFit="1" customWidth="1"/>
    <col min="12" max="12" width="3.42578125" style="327" bestFit="1" customWidth="1"/>
    <col min="13" max="13" width="3.42578125" style="327" customWidth="1"/>
    <col min="14" max="14" width="47.42578125" style="327" customWidth="1"/>
    <col min="15" max="16" width="4.140625" style="327" bestFit="1" customWidth="1"/>
    <col min="17" max="17" width="3.42578125" style="327" bestFit="1" customWidth="1"/>
    <col min="18" max="18" width="4.140625" style="327" bestFit="1" customWidth="1"/>
    <col min="19" max="19" width="48.85546875" style="329" customWidth="1"/>
    <col min="20" max="30" width="11.42578125" style="1" hidden="1" customWidth="1"/>
    <col min="31" max="248" width="0" style="1" hidden="1" customWidth="1"/>
    <col min="249" max="16384" width="0.42578125" style="1"/>
  </cols>
  <sheetData>
    <row r="1" spans="1:20" ht="14.25" customHeight="1" x14ac:dyDescent="0.2">
      <c r="A1" s="464"/>
      <c r="B1" s="465"/>
      <c r="C1" s="465"/>
      <c r="D1" s="465"/>
      <c r="E1" s="465"/>
      <c r="F1" s="465"/>
      <c r="G1" s="465"/>
      <c r="H1" s="465"/>
      <c r="I1" s="465"/>
      <c r="J1" s="465"/>
      <c r="K1" s="465"/>
      <c r="L1" s="465"/>
      <c r="M1" s="465"/>
      <c r="N1" s="465"/>
      <c r="O1" s="465"/>
      <c r="P1" s="465"/>
      <c r="Q1" s="465"/>
      <c r="R1" s="465"/>
      <c r="S1" s="466"/>
      <c r="T1" s="205"/>
    </row>
    <row r="2" spans="1:20" ht="14.25" customHeight="1" x14ac:dyDescent="0.2">
      <c r="A2" s="467"/>
      <c r="B2" s="468"/>
      <c r="C2" s="468"/>
      <c r="D2" s="468"/>
      <c r="E2" s="468"/>
      <c r="F2" s="468"/>
      <c r="G2" s="468"/>
      <c r="H2" s="468"/>
      <c r="I2" s="468"/>
      <c r="J2" s="468"/>
      <c r="K2" s="468"/>
      <c r="L2" s="468"/>
      <c r="M2" s="468"/>
      <c r="N2" s="468"/>
      <c r="O2" s="468"/>
      <c r="P2" s="468"/>
      <c r="Q2" s="468"/>
      <c r="R2" s="468"/>
      <c r="S2" s="469"/>
      <c r="T2" s="205"/>
    </row>
    <row r="3" spans="1:20" ht="14.25" customHeight="1" x14ac:dyDescent="0.2">
      <c r="A3" s="467" t="s">
        <v>75</v>
      </c>
      <c r="B3" s="468"/>
      <c r="C3" s="468"/>
      <c r="D3" s="468"/>
      <c r="E3" s="468"/>
      <c r="F3" s="468"/>
      <c r="G3" s="468"/>
      <c r="H3" s="468"/>
      <c r="I3" s="468"/>
      <c r="J3" s="468"/>
      <c r="K3" s="468"/>
      <c r="L3" s="468"/>
      <c r="M3" s="468"/>
      <c r="N3" s="468"/>
      <c r="O3" s="468"/>
      <c r="P3" s="468"/>
      <c r="Q3" s="468"/>
      <c r="R3" s="468"/>
      <c r="S3" s="469"/>
      <c r="T3" s="205"/>
    </row>
    <row r="4" spans="1:20" ht="15" x14ac:dyDescent="0.2">
      <c r="A4" s="306"/>
      <c r="B4" s="307"/>
      <c r="C4" s="307"/>
      <c r="D4" s="307"/>
      <c r="E4" s="307"/>
      <c r="F4" s="307"/>
      <c r="G4" s="307"/>
      <c r="H4" s="307"/>
      <c r="I4" s="307"/>
      <c r="J4" s="307"/>
      <c r="K4" s="307"/>
      <c r="L4" s="307"/>
      <c r="M4" s="307"/>
      <c r="N4" s="307"/>
      <c r="O4" s="307"/>
      <c r="P4" s="307"/>
      <c r="Q4" s="307"/>
      <c r="R4" s="307"/>
      <c r="S4" s="308"/>
      <c r="T4" s="205"/>
    </row>
    <row r="5" spans="1:20" ht="15" x14ac:dyDescent="0.2">
      <c r="A5" s="306"/>
      <c r="B5" s="307"/>
      <c r="C5" s="307"/>
      <c r="D5" s="307"/>
      <c r="E5" s="307"/>
      <c r="F5" s="307"/>
      <c r="G5" s="307"/>
      <c r="H5" s="307"/>
      <c r="I5" s="307"/>
      <c r="J5" s="307"/>
      <c r="K5" s="307"/>
      <c r="L5" s="307"/>
      <c r="M5" s="307"/>
      <c r="N5" s="307"/>
      <c r="O5" s="307"/>
      <c r="P5" s="307"/>
      <c r="Q5" s="307"/>
      <c r="R5" s="307"/>
      <c r="S5" s="308"/>
      <c r="T5" s="205"/>
    </row>
    <row r="6" spans="1:20" ht="15.75" thickBot="1" x14ac:dyDescent="0.25">
      <c r="A6" s="582"/>
      <c r="B6" s="583"/>
      <c r="C6" s="583"/>
      <c r="D6" s="583"/>
      <c r="E6" s="583"/>
      <c r="F6" s="583"/>
      <c r="G6" s="583"/>
      <c r="H6" s="583"/>
      <c r="I6" s="583"/>
      <c r="J6" s="583"/>
      <c r="K6" s="583"/>
      <c r="L6" s="583"/>
      <c r="M6" s="583"/>
      <c r="N6" s="583"/>
      <c r="O6" s="583"/>
      <c r="P6" s="583"/>
      <c r="Q6" s="583"/>
      <c r="R6" s="583"/>
      <c r="S6" s="584"/>
      <c r="T6" s="207"/>
    </row>
    <row r="7" spans="1:20" ht="14.25" x14ac:dyDescent="0.2">
      <c r="A7" s="187" t="s">
        <v>77</v>
      </c>
      <c r="B7" s="348" t="s">
        <v>92</v>
      </c>
      <c r="C7" s="378"/>
      <c r="D7" s="378"/>
      <c r="E7" s="378"/>
      <c r="F7" s="378"/>
      <c r="G7" s="378"/>
      <c r="H7" s="378"/>
      <c r="I7" s="378"/>
      <c r="J7" s="378"/>
      <c r="K7" s="378"/>
      <c r="L7" s="378"/>
      <c r="M7" s="378"/>
      <c r="N7" s="378"/>
      <c r="O7" s="378"/>
      <c r="P7" s="378"/>
      <c r="Q7" s="378"/>
      <c r="R7" s="378"/>
      <c r="S7" s="379"/>
    </row>
    <row r="8" spans="1:20" ht="14.25" x14ac:dyDescent="0.2">
      <c r="A8" s="141" t="s">
        <v>73</v>
      </c>
      <c r="B8" s="346">
        <f>'CONTEXTO ESTRATEGICO'!B9</f>
        <v>0</v>
      </c>
      <c r="C8" s="380"/>
      <c r="D8" s="381"/>
      <c r="E8" s="376"/>
      <c r="F8" s="376"/>
      <c r="G8" s="376"/>
      <c r="H8" s="376"/>
      <c r="I8" s="376"/>
      <c r="J8" s="376"/>
      <c r="K8" s="376"/>
      <c r="L8" s="376"/>
      <c r="M8" s="376"/>
      <c r="N8" s="376"/>
      <c r="O8" s="376"/>
      <c r="P8" s="376"/>
      <c r="Q8" s="376"/>
      <c r="R8" s="376"/>
      <c r="S8" s="377"/>
    </row>
    <row r="9" spans="1:20" ht="21" customHeight="1" x14ac:dyDescent="0.2">
      <c r="A9" s="457" t="s">
        <v>78</v>
      </c>
      <c r="B9" s="458"/>
      <c r="C9" s="486" t="s">
        <v>87</v>
      </c>
      <c r="D9" s="487"/>
      <c r="E9" s="487"/>
      <c r="F9" s="487"/>
      <c r="G9" s="487"/>
      <c r="H9" s="487"/>
      <c r="I9" s="487"/>
      <c r="J9" s="487"/>
      <c r="K9" s="487"/>
      <c r="L9" s="487"/>
      <c r="M9" s="487"/>
      <c r="N9" s="487"/>
      <c r="O9" s="487"/>
      <c r="P9" s="487"/>
      <c r="Q9" s="487"/>
      <c r="R9" s="487"/>
      <c r="S9" s="494"/>
    </row>
    <row r="10" spans="1:20" ht="54.95" customHeight="1" x14ac:dyDescent="0.2">
      <c r="A10" s="589" t="str">
        <f>'CONTEXTO ESTRATEGICO'!A16</f>
        <v>Servicios Públicos y Saneamiento Básico</v>
      </c>
      <c r="B10" s="590"/>
      <c r="C10" s="595" t="str">
        <f>'CONTEXTO ESTRATEGICO'!B25</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10" s="596"/>
      <c r="E10" s="596"/>
      <c r="F10" s="596"/>
      <c r="G10" s="596"/>
      <c r="H10" s="596"/>
      <c r="I10" s="596"/>
      <c r="J10" s="596"/>
      <c r="K10" s="596"/>
      <c r="L10" s="596"/>
      <c r="M10" s="596"/>
      <c r="N10" s="596"/>
      <c r="O10" s="596"/>
      <c r="P10" s="596"/>
      <c r="Q10" s="596"/>
      <c r="R10" s="596"/>
      <c r="S10" s="597"/>
    </row>
    <row r="11" spans="1:20" s="24" customFormat="1" ht="35.25" customHeight="1" x14ac:dyDescent="0.2">
      <c r="A11" s="593" t="s">
        <v>56</v>
      </c>
      <c r="B11" s="594"/>
      <c r="C11" s="594"/>
      <c r="D11" s="594"/>
      <c r="E11" s="591"/>
      <c r="F11" s="592"/>
      <c r="G11" s="318"/>
      <c r="H11" s="318"/>
      <c r="I11" s="318"/>
      <c r="J11" s="585" t="s">
        <v>149</v>
      </c>
      <c r="K11" s="586"/>
      <c r="L11" s="586"/>
      <c r="M11" s="586"/>
      <c r="N11" s="588"/>
      <c r="O11" s="585" t="s">
        <v>158</v>
      </c>
      <c r="P11" s="586"/>
      <c r="Q11" s="586"/>
      <c r="R11" s="586"/>
      <c r="S11" s="587"/>
      <c r="T11" s="115"/>
    </row>
    <row r="12" spans="1:20" s="24" customFormat="1" ht="45" customHeight="1" x14ac:dyDescent="0.2">
      <c r="A12" s="208" t="s">
        <v>47</v>
      </c>
      <c r="B12" s="316" t="s">
        <v>13</v>
      </c>
      <c r="C12" s="316" t="s">
        <v>49</v>
      </c>
      <c r="D12" s="316" t="s">
        <v>12</v>
      </c>
      <c r="E12" s="316" t="s">
        <v>17</v>
      </c>
      <c r="F12" s="316" t="s">
        <v>64</v>
      </c>
      <c r="G12" s="316" t="s">
        <v>50</v>
      </c>
      <c r="H12" s="316" t="s">
        <v>208</v>
      </c>
      <c r="I12" s="316" t="s">
        <v>209</v>
      </c>
      <c r="J12" s="316" t="s">
        <v>151</v>
      </c>
      <c r="K12" s="316" t="s">
        <v>152</v>
      </c>
      <c r="L12" s="316" t="s">
        <v>146</v>
      </c>
      <c r="M12" s="316" t="s">
        <v>150</v>
      </c>
      <c r="N12" s="316" t="s">
        <v>148</v>
      </c>
      <c r="O12" s="316" t="s">
        <v>144</v>
      </c>
      <c r="P12" s="316" t="s">
        <v>145</v>
      </c>
      <c r="Q12" s="316" t="s">
        <v>146</v>
      </c>
      <c r="R12" s="316" t="s">
        <v>147</v>
      </c>
      <c r="S12" s="317" t="s">
        <v>148</v>
      </c>
    </row>
    <row r="13" spans="1:20" ht="135.75" customHeight="1" x14ac:dyDescent="0.2">
      <c r="A13" s="209" t="str">
        <f>+'RIESGO INHERENTE'!A13</f>
        <v>R1</v>
      </c>
      <c r="B13" s="125" t="str">
        <f>+'RIESGO INHERENTE'!B13</f>
        <v>No presentación de informes en las fechas establecidas</v>
      </c>
      <c r="C13" s="116" t="str">
        <f>VLOOKUP(A13,ANALISIS!A1:F19,6,0)</f>
        <v>ZONA RIESGO BAJA</v>
      </c>
      <c r="D13" s="125" t="str">
        <f>CONCATENATE(IDENTIFICACIÓN!D13)</f>
        <v>No hacer seguimiento a las fechas establecidas por las normas</v>
      </c>
      <c r="E13" s="247" t="str">
        <f>CONCATENATE('VALORACION CONTROLES'!C13," ",'VALORACION CONTROLES'!C14," ",'VALORACION CONTROLES'!C15)</f>
        <v xml:space="preserve">Hacer seguimiento contínuo a los plazos de entrega de informes Procesos disciplinarios a quienes no entreguen los informes a tiempo </v>
      </c>
      <c r="F13" s="246">
        <f>'VALORACIÓN DEL RIESGO'!I12</f>
        <v>85</v>
      </c>
      <c r="G13" s="319"/>
      <c r="H13" s="319"/>
      <c r="I13" s="319"/>
      <c r="J13" s="273"/>
      <c r="K13" s="117"/>
      <c r="L13" s="117"/>
      <c r="M13" s="117"/>
      <c r="N13" s="265"/>
      <c r="O13" s="117"/>
      <c r="P13" s="117"/>
      <c r="Q13" s="117"/>
      <c r="R13" s="117"/>
      <c r="S13" s="322"/>
    </row>
    <row r="14" spans="1:20" ht="71.25" x14ac:dyDescent="0.2">
      <c r="A14" s="209" t="str">
        <f>+'RIESGO INHERENTE'!A14</f>
        <v>R2</v>
      </c>
      <c r="B14" s="125" t="str">
        <f>+'RIESGO INHERENTE'!B14</f>
        <v>Incumplimiento de tiempos de gestión de los procesos de contratación y compras</v>
      </c>
      <c r="C14" s="116" t="str">
        <f>VLOOKUP(A14,ANALISIS!A6:F21,6,0)</f>
        <v>ZONA RIESGO BAJA</v>
      </c>
      <c r="D14" s="125" t="str">
        <f>CONCATENATE(IDENTIFICACIÓN!D14)</f>
        <v xml:space="preserve">Aceptar solicitudes de aclaración extemporáneas y demoras, falta de claridad o falta de soportes en las respuestas de solicitudes de aclaración a los oferentes. </v>
      </c>
      <c r="E14" s="247" t="str">
        <f>CONCATENATE('VALORACION CONTROLES'!C16," ",'VALORACION CONTROLES'!C17," ",'VALORACION CONTROLES'!C18)</f>
        <v xml:space="preserve">Cumplir con el cronograma mediante un monitoreo  </v>
      </c>
      <c r="F14" s="246">
        <f>'VALORACIÓN DEL RIESGO'!I13</f>
        <v>85</v>
      </c>
      <c r="G14" s="319"/>
      <c r="H14" s="319"/>
      <c r="I14" s="319"/>
      <c r="J14" s="273"/>
      <c r="K14" s="118"/>
      <c r="L14" s="117"/>
      <c r="M14" s="117"/>
      <c r="N14" s="264"/>
      <c r="O14" s="273"/>
      <c r="P14" s="118"/>
      <c r="Q14" s="118"/>
      <c r="R14" s="118"/>
      <c r="S14" s="323"/>
    </row>
    <row r="15" spans="1:20" ht="71.25" x14ac:dyDescent="0.2">
      <c r="A15" s="209" t="str">
        <f>+'RIESGO INHERENTE'!A15</f>
        <v>R3</v>
      </c>
      <c r="B15" s="125" t="str">
        <f>+'RIESGO INHERENTE'!B15</f>
        <v>Modificaciones a los contratos no soportadas o inadecuadas</v>
      </c>
      <c r="C15" s="116" t="str">
        <f>VLOOKUP(A15,ANALISIS!A7:F23,6,0)</f>
        <v>ZONA RIESGO ALTA</v>
      </c>
      <c r="D15" s="125" t="str">
        <f>CONCATENATE(IDENTIFICACIÓN!D15)</f>
        <v>Desactualización de los estudios contractuales y No se revisa detalladamente el contenido técnico de los diseños antes de viabilizarlos</v>
      </c>
      <c r="E15" s="247" t="str">
        <f>CONCATENATE('VALORACION CONTROLES'!C19," ",'VALORACION CONTROLES'!C20," ",'VALORACION CONTROLES'!C21)</f>
        <v xml:space="preserve">Hacer una planeación rigurosa de los requerimientos del proyecto  </v>
      </c>
      <c r="F15" s="246">
        <f>'VALORACIÓN DEL RIESGO'!I14</f>
        <v>85</v>
      </c>
      <c r="G15" s="319"/>
      <c r="H15" s="319"/>
      <c r="I15" s="319"/>
      <c r="J15" s="273"/>
      <c r="K15" s="118"/>
      <c r="L15" s="117"/>
      <c r="M15" s="117"/>
      <c r="N15" s="264"/>
      <c r="O15" s="273"/>
      <c r="P15" s="118"/>
      <c r="Q15" s="118"/>
      <c r="R15" s="118"/>
      <c r="S15" s="323"/>
    </row>
    <row r="16" spans="1:20" ht="76.5" customHeight="1" x14ac:dyDescent="0.2">
      <c r="A16" s="209" t="str">
        <f>+'RIESGO INHERENTE'!A16</f>
        <v>R4</v>
      </c>
      <c r="B16" s="125" t="str">
        <f>+'RIESGO INHERENTE'!B16</f>
        <v>Que en la omisión de algun aspecto relevante durante el desarrollo del proyecto, se ponga en peligro la ejecución del mismo, o que los resultados obtenidos no sean los esperados.</v>
      </c>
      <c r="C16" s="119" t="str">
        <f>VLOOKUP(A16,ANALISIS!A10:F26,6,0)</f>
        <v>ZONA RIESGO EXTREMA</v>
      </c>
      <c r="D16" s="125" t="str">
        <f>CONCATENATE(IDENTIFICACIÓN!D16)</f>
        <v>Falta de estudios previos para desarrollar el proyecto</v>
      </c>
      <c r="E16" s="247" t="str">
        <f>CONCATENATE('VALORACION CONTROLES'!C22," ",'VALORACION CONTROLES'!C23," ",'VALORACION CONTROLES'!C24)</f>
        <v xml:space="preserve">Hacer una revisión inicial de diseño y estudios previos  </v>
      </c>
      <c r="F16" s="246">
        <f>'VALORACIÓN DEL RIESGO'!I15</f>
        <v>85</v>
      </c>
      <c r="G16" s="319"/>
      <c r="H16" s="319"/>
      <c r="I16" s="319"/>
      <c r="J16" s="273"/>
      <c r="K16" s="106"/>
      <c r="L16" s="106"/>
      <c r="M16" s="106"/>
      <c r="N16" s="397"/>
      <c r="O16" s="273"/>
      <c r="P16" s="106"/>
      <c r="Q16" s="106"/>
      <c r="R16" s="106"/>
      <c r="S16" s="245"/>
    </row>
    <row r="17" spans="1:20" ht="85.5" x14ac:dyDescent="0.2">
      <c r="A17" s="209" t="str">
        <f>+'RIESGO INHERENTE'!A17</f>
        <v>R5</v>
      </c>
      <c r="B17" s="125" t="str">
        <f>+'RIESGO INHERENTE'!B17</f>
        <v>Que se comprometa la prestación eficiente de un servicio público domiciliario</v>
      </c>
      <c r="C17" s="119" t="str">
        <f>VLOOKUP(A17,ANALISIS!A12:F28,6,0)</f>
        <v>ZONA RIESGO ALTA</v>
      </c>
      <c r="D17" s="125" t="str">
        <f>CONCATENATE(IDENTIFICACIÓN!D17)</f>
        <v>Suspensión de los giros o recursos destinados para financiar los subsidios o las inversiones en los sistemas utilizados para la prestación de los servicios públicos</v>
      </c>
      <c r="E17" s="247" t="str">
        <f>CONCATENATE('VALORACION CONTROLES'!C25," ",'VALORACION CONTROLES'!C26," ",'VALORACION CONTROLES'!C27)</f>
        <v xml:space="preserve">Cumplir con la normatividad y los requerimientos establecidos por el gobierno nacional Cumplir con los informes sobre monitoreo realizados por el ministerio en forma completa y oportuna </v>
      </c>
      <c r="F17" s="246">
        <f>'VALORACIÓN DEL RIESGO'!I16</f>
        <v>85</v>
      </c>
      <c r="G17" s="319"/>
      <c r="H17" s="319"/>
      <c r="I17" s="319"/>
      <c r="J17" s="273"/>
      <c r="K17" s="106"/>
      <c r="L17" s="273"/>
      <c r="M17" s="273"/>
      <c r="N17" s="274"/>
      <c r="O17" s="273"/>
      <c r="P17" s="106"/>
      <c r="Q17" s="106"/>
      <c r="R17" s="106"/>
      <c r="S17" s="245"/>
    </row>
    <row r="18" spans="1:20" ht="47.25" customHeight="1" x14ac:dyDescent="0.2">
      <c r="A18" s="209" t="str">
        <f>+'RIESGO INHERENTE'!A18</f>
        <v>R6</v>
      </c>
      <c r="B18" s="125">
        <f>+'RIESGO INHERENTE'!B18</f>
        <v>0</v>
      </c>
      <c r="C18" s="119" t="b">
        <f>VLOOKUP(A18,ANALISIS!A14:F30,6,0)</f>
        <v>0</v>
      </c>
      <c r="D18" s="107" t="str">
        <f>CONCATENATE(IDENTIFICACIÓN!D18)</f>
        <v/>
      </c>
      <c r="E18" s="247" t="str">
        <f>CONCATENATE('VALORACION CONTROLES'!C28," ",'VALORACION CONTROLES'!C29," ",'VALORACION CONTROLES'!C30)</f>
        <v xml:space="preserve">  </v>
      </c>
      <c r="F18" s="246">
        <f>'VALORACIÓN DEL RIESGO'!I17</f>
        <v>0</v>
      </c>
      <c r="G18" s="319"/>
      <c r="H18" s="319"/>
      <c r="I18" s="319"/>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19"/>
      <c r="H19" s="319"/>
      <c r="I19" s="319"/>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9"/>
      <c r="H20" s="319"/>
      <c r="I20" s="319"/>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4"/>
      <c r="B26" s="325"/>
      <c r="C26" s="325"/>
      <c r="D26" s="325"/>
      <c r="E26" s="325"/>
      <c r="F26" s="325"/>
      <c r="G26" s="325"/>
      <c r="H26" s="325"/>
      <c r="I26" s="325"/>
      <c r="J26" s="325"/>
      <c r="K26" s="325"/>
      <c r="L26" s="325"/>
      <c r="M26" s="325"/>
      <c r="N26" s="325"/>
      <c r="O26" s="325"/>
      <c r="P26" s="325"/>
      <c r="Q26" s="325"/>
      <c r="R26" s="325"/>
      <c r="S26" s="326"/>
    </row>
    <row r="27" spans="1:20" hidden="1" x14ac:dyDescent="0.2">
      <c r="A27" s="324"/>
      <c r="B27" s="325"/>
      <c r="C27" s="325"/>
      <c r="D27" s="325"/>
      <c r="E27" s="325"/>
      <c r="F27" s="325"/>
      <c r="G27" s="325"/>
      <c r="H27" s="325"/>
      <c r="I27" s="325"/>
      <c r="J27" s="325"/>
      <c r="K27" s="325"/>
      <c r="L27" s="325"/>
      <c r="M27" s="325"/>
      <c r="N27" s="325"/>
      <c r="O27" s="325"/>
      <c r="P27" s="325"/>
      <c r="Q27" s="325"/>
      <c r="R27" s="325"/>
      <c r="S27" s="326"/>
    </row>
    <row r="28" spans="1:20" hidden="1" x14ac:dyDescent="0.2">
      <c r="A28" s="324"/>
      <c r="B28" s="325"/>
      <c r="C28" s="325"/>
      <c r="D28" s="325"/>
      <c r="E28" s="325"/>
      <c r="F28" s="325"/>
      <c r="G28" s="325"/>
      <c r="H28" s="325"/>
      <c r="I28" s="325"/>
      <c r="J28" s="325"/>
      <c r="K28" s="325"/>
      <c r="L28" s="325"/>
      <c r="M28" s="325"/>
      <c r="N28" s="325"/>
      <c r="O28" s="325"/>
      <c r="P28" s="325"/>
      <c r="Q28" s="325"/>
      <c r="R28" s="325"/>
      <c r="S28" s="326"/>
    </row>
    <row r="29" spans="1:20" hidden="1" x14ac:dyDescent="0.2">
      <c r="A29" s="324"/>
      <c r="B29" s="325"/>
      <c r="C29" s="325"/>
      <c r="D29" s="325"/>
      <c r="E29" s="325"/>
      <c r="F29" s="325"/>
      <c r="G29" s="325"/>
      <c r="H29" s="325"/>
      <c r="I29" s="325"/>
      <c r="J29" s="325"/>
      <c r="K29" s="325"/>
      <c r="L29" s="325"/>
      <c r="M29" s="325"/>
      <c r="N29" s="325"/>
      <c r="O29" s="325"/>
      <c r="P29" s="325"/>
      <c r="Q29" s="325"/>
      <c r="R29" s="325"/>
      <c r="S29" s="326"/>
    </row>
    <row r="30" spans="1:20" hidden="1" x14ac:dyDescent="0.2">
      <c r="A30" s="324"/>
      <c r="B30" s="325"/>
      <c r="C30" s="325"/>
      <c r="D30" s="325"/>
      <c r="E30" s="325"/>
      <c r="F30" s="325"/>
      <c r="G30" s="325"/>
      <c r="H30" s="325"/>
      <c r="I30" s="325"/>
      <c r="J30" s="325"/>
      <c r="K30" s="325"/>
      <c r="L30" s="325"/>
      <c r="M30" s="325"/>
      <c r="N30" s="325"/>
      <c r="O30" s="325"/>
      <c r="P30" s="325"/>
      <c r="Q30" s="325"/>
      <c r="R30" s="325"/>
      <c r="S30" s="326"/>
    </row>
    <row r="31" spans="1:20" hidden="1" x14ac:dyDescent="0.2">
      <c r="A31" s="324"/>
      <c r="B31" s="325"/>
      <c r="C31" s="325"/>
      <c r="D31" s="325"/>
      <c r="E31" s="325"/>
      <c r="F31" s="325"/>
      <c r="G31" s="325"/>
      <c r="H31" s="325"/>
      <c r="I31" s="325"/>
      <c r="J31" s="325"/>
      <c r="K31" s="325"/>
      <c r="L31" s="325"/>
      <c r="M31" s="325"/>
      <c r="N31" s="325"/>
      <c r="O31" s="325"/>
      <c r="P31" s="325"/>
      <c r="Q31" s="325"/>
      <c r="R31" s="325"/>
      <c r="S31" s="326"/>
    </row>
    <row r="32" spans="1:20" hidden="1" x14ac:dyDescent="0.2">
      <c r="A32" s="324"/>
      <c r="B32" s="325"/>
      <c r="C32" s="325"/>
      <c r="D32" s="325"/>
      <c r="E32" s="325"/>
      <c r="F32" s="325"/>
      <c r="G32" s="325"/>
      <c r="H32" s="325"/>
      <c r="I32" s="325"/>
      <c r="J32" s="325"/>
      <c r="K32" s="325"/>
      <c r="L32" s="325"/>
      <c r="M32" s="325"/>
      <c r="N32" s="325"/>
      <c r="O32" s="325"/>
      <c r="P32" s="325"/>
      <c r="Q32" s="325"/>
      <c r="R32" s="325"/>
      <c r="S32" s="326"/>
    </row>
    <row r="33" spans="1:19" hidden="1" x14ac:dyDescent="0.2">
      <c r="A33" s="324"/>
      <c r="B33" s="325"/>
      <c r="C33" s="325"/>
      <c r="D33" s="325"/>
      <c r="E33" s="325"/>
      <c r="F33" s="325"/>
      <c r="G33" s="325"/>
      <c r="H33" s="325"/>
      <c r="I33" s="325"/>
      <c r="J33" s="325"/>
      <c r="K33" s="325"/>
      <c r="L33" s="325"/>
      <c r="M33" s="325"/>
      <c r="N33" s="325"/>
      <c r="O33" s="325"/>
      <c r="P33" s="325"/>
      <c r="Q33" s="325"/>
      <c r="R33" s="325"/>
      <c r="S33" s="326"/>
    </row>
    <row r="34" spans="1:19" hidden="1" x14ac:dyDescent="0.2">
      <c r="A34" s="324"/>
      <c r="B34" s="325"/>
      <c r="C34" s="325"/>
      <c r="D34" s="325"/>
      <c r="E34" s="325"/>
      <c r="F34" s="325"/>
      <c r="G34" s="325"/>
      <c r="H34" s="325"/>
      <c r="I34" s="325"/>
      <c r="J34" s="325"/>
      <c r="K34" s="325"/>
      <c r="L34" s="325"/>
      <c r="M34" s="325"/>
      <c r="N34" s="325"/>
      <c r="O34" s="325"/>
      <c r="P34" s="325"/>
      <c r="Q34" s="325"/>
      <c r="R34" s="325"/>
      <c r="S34" s="326"/>
    </row>
    <row r="35" spans="1:19" hidden="1" x14ac:dyDescent="0.2">
      <c r="A35" s="324"/>
      <c r="B35" s="325"/>
      <c r="C35" s="325"/>
      <c r="D35" s="325"/>
      <c r="E35" s="325"/>
      <c r="F35" s="325"/>
      <c r="G35" s="325"/>
      <c r="H35" s="325"/>
      <c r="I35" s="325"/>
      <c r="J35" s="325"/>
      <c r="K35" s="325"/>
      <c r="L35" s="325"/>
      <c r="M35" s="325"/>
      <c r="N35" s="325"/>
      <c r="O35" s="325"/>
      <c r="P35" s="325"/>
      <c r="Q35" s="325"/>
      <c r="R35" s="325"/>
      <c r="S35" s="326"/>
    </row>
    <row r="36" spans="1:19" hidden="1" x14ac:dyDescent="0.2">
      <c r="A36" s="324"/>
      <c r="B36" s="325"/>
      <c r="C36" s="325"/>
      <c r="D36" s="325"/>
      <c r="E36" s="325"/>
      <c r="F36" s="325"/>
      <c r="G36" s="325"/>
      <c r="H36" s="325"/>
      <c r="I36" s="325"/>
      <c r="J36" s="325"/>
      <c r="K36" s="325"/>
      <c r="L36" s="325"/>
      <c r="M36" s="325"/>
      <c r="N36" s="325"/>
      <c r="O36" s="325"/>
      <c r="P36" s="325"/>
      <c r="Q36" s="325"/>
      <c r="R36" s="325"/>
      <c r="S36" s="326"/>
    </row>
    <row r="37" spans="1:19" hidden="1" x14ac:dyDescent="0.2">
      <c r="A37" s="324"/>
      <c r="B37" s="325"/>
      <c r="C37" s="325"/>
      <c r="D37" s="325"/>
      <c r="E37" s="325"/>
      <c r="F37" s="325"/>
      <c r="G37" s="325"/>
      <c r="H37" s="325"/>
      <c r="I37" s="325"/>
      <c r="J37" s="325"/>
      <c r="K37" s="325"/>
      <c r="L37" s="325"/>
      <c r="M37" s="325"/>
      <c r="N37" s="325"/>
      <c r="O37" s="325"/>
      <c r="P37" s="325"/>
      <c r="Q37" s="325"/>
      <c r="R37" s="325"/>
      <c r="S37" s="326"/>
    </row>
    <row r="38" spans="1:19" hidden="1" x14ac:dyDescent="0.2">
      <c r="A38" s="324"/>
      <c r="B38" s="325"/>
      <c r="C38" s="325"/>
      <c r="D38" s="325"/>
      <c r="E38" s="325"/>
      <c r="F38" s="325"/>
      <c r="G38" s="325"/>
      <c r="H38" s="325"/>
      <c r="I38" s="325"/>
      <c r="J38" s="325"/>
      <c r="K38" s="325"/>
      <c r="L38" s="325"/>
      <c r="M38" s="325"/>
      <c r="N38" s="325"/>
      <c r="O38" s="325"/>
      <c r="P38" s="325"/>
      <c r="Q38" s="325"/>
      <c r="R38" s="325"/>
      <c r="S38" s="326"/>
    </row>
    <row r="39" spans="1:19" hidden="1" x14ac:dyDescent="0.2">
      <c r="A39" s="324"/>
      <c r="B39" s="325"/>
      <c r="C39" s="325"/>
      <c r="D39" s="325"/>
      <c r="E39" s="325"/>
      <c r="F39" s="325"/>
      <c r="G39" s="325"/>
      <c r="H39" s="325"/>
      <c r="I39" s="325"/>
      <c r="J39" s="325"/>
      <c r="K39" s="325"/>
      <c r="L39" s="325"/>
      <c r="M39" s="325"/>
      <c r="N39" s="325"/>
      <c r="O39" s="325"/>
      <c r="P39" s="325"/>
      <c r="Q39" s="325"/>
      <c r="R39" s="325"/>
      <c r="S39" s="326"/>
    </row>
    <row r="40" spans="1:19" hidden="1" x14ac:dyDescent="0.2">
      <c r="A40" s="324"/>
      <c r="B40" s="325"/>
      <c r="C40" s="325"/>
      <c r="D40" s="325"/>
      <c r="E40" s="325"/>
      <c r="F40" s="325"/>
      <c r="G40" s="325"/>
      <c r="H40" s="325"/>
      <c r="I40" s="325"/>
      <c r="J40" s="325"/>
      <c r="K40" s="325"/>
      <c r="L40" s="325"/>
      <c r="M40" s="325"/>
      <c r="N40" s="325"/>
      <c r="O40" s="325"/>
      <c r="P40" s="325"/>
      <c r="Q40" s="325"/>
      <c r="R40" s="325"/>
      <c r="S40" s="326"/>
    </row>
    <row r="41" spans="1:19" hidden="1" x14ac:dyDescent="0.2">
      <c r="A41" s="324"/>
      <c r="B41" s="325"/>
      <c r="C41" s="325"/>
      <c r="D41" s="325"/>
      <c r="E41" s="325"/>
      <c r="F41" s="325"/>
      <c r="G41" s="325"/>
      <c r="H41" s="325"/>
      <c r="I41" s="325"/>
      <c r="J41" s="325"/>
      <c r="K41" s="325"/>
      <c r="L41" s="325"/>
      <c r="M41" s="325"/>
      <c r="N41" s="325"/>
      <c r="O41" s="325"/>
      <c r="P41" s="325"/>
      <c r="Q41" s="325"/>
      <c r="R41" s="325"/>
      <c r="S41" s="326"/>
    </row>
    <row r="42" spans="1:19" hidden="1" x14ac:dyDescent="0.2">
      <c r="A42" s="324"/>
      <c r="B42" s="325"/>
      <c r="C42" s="325"/>
      <c r="E42" s="325"/>
      <c r="F42" s="325"/>
      <c r="G42" s="325"/>
      <c r="H42" s="325"/>
      <c r="I42" s="325"/>
      <c r="J42" s="325"/>
      <c r="K42" s="325"/>
      <c r="L42" s="325"/>
      <c r="M42" s="325"/>
      <c r="N42" s="325"/>
      <c r="O42" s="325"/>
      <c r="P42" s="325"/>
      <c r="Q42" s="325"/>
      <c r="R42" s="325"/>
      <c r="S42" s="326"/>
    </row>
    <row r="43" spans="1:19" hidden="1" x14ac:dyDescent="0.2">
      <c r="A43" s="324"/>
      <c r="B43" s="325"/>
      <c r="C43" s="325"/>
      <c r="D43" s="325"/>
      <c r="E43" s="325"/>
      <c r="F43" s="325"/>
      <c r="G43" s="325"/>
      <c r="H43" s="325"/>
      <c r="I43" s="325"/>
      <c r="J43" s="325"/>
      <c r="K43" s="325"/>
      <c r="L43" s="325"/>
      <c r="M43" s="325"/>
      <c r="N43" s="325"/>
      <c r="O43" s="325"/>
      <c r="P43" s="325"/>
      <c r="Q43" s="325"/>
      <c r="R43" s="325"/>
      <c r="S43" s="326"/>
    </row>
    <row r="44" spans="1:19" hidden="1" x14ac:dyDescent="0.2">
      <c r="A44" s="324"/>
      <c r="B44" s="325"/>
      <c r="C44" s="325"/>
      <c r="D44" s="325"/>
      <c r="E44" s="325"/>
      <c r="F44" s="325"/>
      <c r="G44" s="325"/>
      <c r="H44" s="325"/>
      <c r="I44" s="325"/>
      <c r="J44" s="325"/>
      <c r="K44" s="325"/>
      <c r="L44" s="325"/>
      <c r="M44" s="325"/>
      <c r="N44" s="325"/>
      <c r="O44" s="325"/>
      <c r="P44" s="325"/>
      <c r="Q44" s="325"/>
      <c r="R44" s="325"/>
      <c r="S44" s="326"/>
    </row>
    <row r="45" spans="1:19" hidden="1" x14ac:dyDescent="0.2">
      <c r="A45" s="324"/>
      <c r="B45" s="325"/>
      <c r="C45" s="325"/>
      <c r="D45" s="325"/>
      <c r="E45" s="325"/>
      <c r="F45" s="325"/>
      <c r="G45" s="325"/>
      <c r="H45" s="325"/>
      <c r="I45" s="325"/>
      <c r="J45" s="325"/>
      <c r="K45" s="325"/>
      <c r="L45" s="325"/>
      <c r="M45" s="325"/>
      <c r="N45" s="325"/>
      <c r="O45" s="325"/>
      <c r="P45" s="325"/>
      <c r="Q45" s="325"/>
      <c r="R45" s="325"/>
      <c r="S45" s="326"/>
    </row>
    <row r="46" spans="1:19" hidden="1" x14ac:dyDescent="0.2">
      <c r="A46" s="324"/>
      <c r="B46" s="325"/>
      <c r="C46" s="325"/>
      <c r="D46" s="325"/>
      <c r="E46" s="325"/>
      <c r="F46" s="325"/>
      <c r="G46" s="325"/>
      <c r="H46" s="325"/>
      <c r="I46" s="325"/>
      <c r="J46" s="325"/>
      <c r="K46" s="325"/>
      <c r="L46" s="325"/>
      <c r="M46" s="325"/>
      <c r="N46" s="325"/>
      <c r="O46" s="325"/>
      <c r="P46" s="325"/>
      <c r="Q46" s="325"/>
      <c r="R46" s="325"/>
      <c r="S46" s="326"/>
    </row>
    <row r="47" spans="1:19" hidden="1" x14ac:dyDescent="0.2">
      <c r="A47" s="324"/>
      <c r="B47" s="325"/>
      <c r="C47" s="325"/>
      <c r="D47" s="325"/>
      <c r="E47" s="325"/>
      <c r="F47" s="325"/>
      <c r="G47" s="325"/>
      <c r="H47" s="325"/>
      <c r="I47" s="325"/>
      <c r="J47" s="325"/>
      <c r="K47" s="325"/>
      <c r="L47" s="325"/>
      <c r="M47" s="325"/>
      <c r="N47" s="325"/>
      <c r="O47" s="325"/>
      <c r="P47" s="325"/>
      <c r="Q47" s="325"/>
      <c r="R47" s="325"/>
      <c r="S47" s="326"/>
    </row>
    <row r="48" spans="1:19" hidden="1" x14ac:dyDescent="0.2">
      <c r="A48" s="324"/>
      <c r="B48" s="325"/>
      <c r="C48" s="325"/>
      <c r="D48" s="325"/>
      <c r="E48" s="325"/>
      <c r="F48" s="325"/>
      <c r="G48" s="325"/>
      <c r="H48" s="325"/>
      <c r="I48" s="325"/>
      <c r="J48" s="325"/>
      <c r="K48" s="325"/>
      <c r="L48" s="325"/>
      <c r="M48" s="325"/>
      <c r="N48" s="325"/>
      <c r="O48" s="325"/>
      <c r="P48" s="325"/>
      <c r="Q48" s="325"/>
      <c r="R48" s="325"/>
      <c r="S48" s="326"/>
    </row>
    <row r="49" spans="1:19" hidden="1" x14ac:dyDescent="0.2">
      <c r="A49" s="324"/>
      <c r="B49" s="325"/>
      <c r="C49" s="325"/>
      <c r="D49" s="325"/>
      <c r="E49" s="325"/>
      <c r="F49" s="325"/>
      <c r="G49" s="325"/>
      <c r="H49" s="325"/>
      <c r="I49" s="325"/>
      <c r="J49" s="325"/>
      <c r="K49" s="325"/>
      <c r="L49" s="325"/>
      <c r="M49" s="325"/>
      <c r="N49" s="325"/>
      <c r="O49" s="325"/>
      <c r="P49" s="325"/>
      <c r="Q49" s="325"/>
      <c r="R49" s="325"/>
      <c r="S49" s="326"/>
    </row>
    <row r="50" spans="1:19" hidden="1" x14ac:dyDescent="0.2">
      <c r="A50" s="324"/>
      <c r="B50" s="325"/>
      <c r="C50" s="325"/>
      <c r="D50" s="325"/>
      <c r="E50" s="325"/>
      <c r="F50" s="325"/>
      <c r="G50" s="325"/>
      <c r="H50" s="325"/>
      <c r="I50" s="325"/>
      <c r="J50" s="325"/>
      <c r="K50" s="325"/>
      <c r="L50" s="325"/>
      <c r="M50" s="325"/>
      <c r="N50" s="325"/>
      <c r="O50" s="325"/>
      <c r="P50" s="325"/>
      <c r="Q50" s="325"/>
      <c r="R50" s="325"/>
      <c r="S50" s="326"/>
    </row>
    <row r="51" spans="1:19" hidden="1" x14ac:dyDescent="0.2">
      <c r="A51" s="324"/>
      <c r="B51" s="325"/>
      <c r="C51" s="325"/>
      <c r="D51" s="325"/>
      <c r="E51" s="325"/>
      <c r="F51" s="325"/>
      <c r="G51" s="325"/>
      <c r="H51" s="325"/>
      <c r="I51" s="325"/>
      <c r="J51" s="325"/>
      <c r="K51" s="325"/>
      <c r="L51" s="325"/>
      <c r="M51" s="325"/>
      <c r="N51" s="325"/>
      <c r="O51" s="325"/>
      <c r="P51" s="325"/>
      <c r="Q51" s="325"/>
      <c r="R51" s="325"/>
      <c r="S51" s="326"/>
    </row>
    <row r="52" spans="1:19" hidden="1" x14ac:dyDescent="0.2">
      <c r="A52" s="324"/>
      <c r="B52" s="325"/>
      <c r="C52" s="325"/>
      <c r="D52" s="325"/>
      <c r="E52" s="325"/>
      <c r="F52" s="325"/>
      <c r="G52" s="325"/>
      <c r="H52" s="325"/>
      <c r="I52" s="325"/>
      <c r="J52" s="325"/>
      <c r="K52" s="325"/>
      <c r="L52" s="325"/>
      <c r="M52" s="325"/>
      <c r="N52" s="325"/>
      <c r="O52" s="325"/>
      <c r="P52" s="325"/>
      <c r="Q52" s="325"/>
      <c r="R52" s="325"/>
      <c r="S52" s="326"/>
    </row>
    <row r="53" spans="1:19" hidden="1" x14ac:dyDescent="0.2">
      <c r="A53" s="324"/>
      <c r="B53" s="325"/>
      <c r="C53" s="325"/>
      <c r="D53" s="325"/>
      <c r="E53" s="325"/>
      <c r="F53" s="325"/>
      <c r="G53" s="325"/>
      <c r="H53" s="325"/>
      <c r="I53" s="325"/>
      <c r="J53" s="325"/>
      <c r="K53" s="325"/>
      <c r="L53" s="325"/>
      <c r="M53" s="325"/>
      <c r="N53" s="325"/>
      <c r="O53" s="325"/>
      <c r="P53" s="325"/>
      <c r="Q53" s="325"/>
      <c r="R53" s="325"/>
      <c r="S53" s="326"/>
    </row>
    <row r="54" spans="1:19" hidden="1" x14ac:dyDescent="0.2">
      <c r="A54" s="324"/>
      <c r="B54" s="325"/>
      <c r="C54" s="325"/>
      <c r="D54" s="325"/>
      <c r="E54" s="325"/>
      <c r="F54" s="325"/>
      <c r="G54" s="325"/>
      <c r="H54" s="325"/>
      <c r="I54" s="325"/>
      <c r="J54" s="325"/>
      <c r="K54" s="325"/>
      <c r="L54" s="325"/>
      <c r="M54" s="325"/>
      <c r="N54" s="325"/>
      <c r="O54" s="325"/>
      <c r="P54" s="325"/>
      <c r="Q54" s="325"/>
      <c r="R54" s="325"/>
      <c r="S54" s="326"/>
    </row>
    <row r="55" spans="1:19" hidden="1" x14ac:dyDescent="0.2">
      <c r="A55" s="324"/>
      <c r="B55" s="325"/>
      <c r="C55" s="325"/>
      <c r="D55" s="325"/>
      <c r="E55" s="325"/>
      <c r="F55" s="325"/>
      <c r="G55" s="325"/>
      <c r="H55" s="325"/>
      <c r="I55" s="325"/>
      <c r="J55" s="325"/>
      <c r="K55" s="325"/>
      <c r="L55" s="325"/>
      <c r="M55" s="325"/>
      <c r="N55" s="325"/>
      <c r="O55" s="325"/>
      <c r="P55" s="325"/>
      <c r="Q55" s="325"/>
      <c r="R55" s="325"/>
      <c r="S55" s="326"/>
    </row>
    <row r="56" spans="1:19" hidden="1" x14ac:dyDescent="0.2">
      <c r="A56" s="324"/>
      <c r="B56" s="325"/>
      <c r="C56" s="325"/>
      <c r="D56" s="325"/>
      <c r="E56" s="325"/>
      <c r="F56" s="325"/>
      <c r="G56" s="325"/>
      <c r="H56" s="325"/>
      <c r="I56" s="325"/>
      <c r="J56" s="325"/>
      <c r="K56" s="325"/>
      <c r="L56" s="325"/>
      <c r="M56" s="325"/>
      <c r="N56" s="325"/>
      <c r="O56" s="325"/>
      <c r="P56" s="325"/>
      <c r="Q56" s="325"/>
      <c r="R56" s="325"/>
      <c r="S56" s="326"/>
    </row>
    <row r="57" spans="1:19" hidden="1" x14ac:dyDescent="0.2">
      <c r="A57" s="324"/>
      <c r="B57" s="325"/>
      <c r="C57" s="325"/>
      <c r="D57" s="325"/>
      <c r="E57" s="325"/>
      <c r="F57" s="325"/>
      <c r="G57" s="325"/>
      <c r="H57" s="325"/>
      <c r="I57" s="325"/>
      <c r="J57" s="325"/>
      <c r="K57" s="325"/>
      <c r="L57" s="325"/>
      <c r="M57" s="325"/>
      <c r="N57" s="325"/>
      <c r="O57" s="325"/>
      <c r="P57" s="325"/>
      <c r="Q57" s="325"/>
      <c r="R57" s="325"/>
      <c r="S57" s="326"/>
    </row>
    <row r="58" spans="1:19" hidden="1" x14ac:dyDescent="0.2">
      <c r="A58" s="324"/>
      <c r="B58" s="325"/>
      <c r="C58" s="325"/>
      <c r="D58" s="325"/>
      <c r="E58" s="325"/>
      <c r="F58" s="325"/>
      <c r="G58" s="325"/>
      <c r="H58" s="325"/>
      <c r="I58" s="325"/>
      <c r="J58" s="325"/>
      <c r="K58" s="325"/>
      <c r="L58" s="325"/>
      <c r="M58" s="325"/>
      <c r="N58" s="325"/>
      <c r="O58" s="325"/>
      <c r="P58" s="325"/>
      <c r="Q58" s="325"/>
      <c r="R58" s="325"/>
      <c r="S58" s="326"/>
    </row>
    <row r="59" spans="1:19" hidden="1" x14ac:dyDescent="0.2">
      <c r="A59" s="324"/>
      <c r="B59" s="325"/>
      <c r="C59" s="325"/>
      <c r="D59" s="325"/>
      <c r="E59" s="325"/>
      <c r="F59" s="325"/>
      <c r="G59" s="325"/>
      <c r="H59" s="325"/>
      <c r="I59" s="325"/>
      <c r="J59" s="325"/>
      <c r="K59" s="325"/>
      <c r="L59" s="325"/>
      <c r="M59" s="325"/>
      <c r="N59" s="325"/>
      <c r="O59" s="325"/>
      <c r="P59" s="325"/>
      <c r="Q59" s="325"/>
      <c r="R59" s="325"/>
      <c r="S59" s="326"/>
    </row>
    <row r="60" spans="1:19" hidden="1" x14ac:dyDescent="0.2">
      <c r="A60" s="324"/>
      <c r="B60" s="325"/>
      <c r="C60" s="325"/>
      <c r="D60" s="325"/>
      <c r="E60" s="325"/>
      <c r="F60" s="325"/>
      <c r="G60" s="325"/>
      <c r="H60" s="325"/>
      <c r="I60" s="325"/>
      <c r="J60" s="325"/>
      <c r="K60" s="325"/>
      <c r="L60" s="325"/>
      <c r="M60" s="325"/>
      <c r="N60" s="325"/>
      <c r="O60" s="325"/>
      <c r="P60" s="325"/>
      <c r="Q60" s="325"/>
      <c r="R60" s="325"/>
      <c r="S60" s="326"/>
    </row>
    <row r="61" spans="1:19" hidden="1" x14ac:dyDescent="0.2">
      <c r="A61" s="324"/>
      <c r="B61" s="325"/>
      <c r="C61" s="325"/>
      <c r="D61" s="325"/>
      <c r="E61" s="325"/>
      <c r="F61" s="325"/>
      <c r="G61" s="325"/>
      <c r="H61" s="325"/>
      <c r="I61" s="325"/>
      <c r="J61" s="325"/>
      <c r="K61" s="325"/>
      <c r="L61" s="325"/>
      <c r="M61" s="325"/>
      <c r="N61" s="325"/>
      <c r="O61" s="325"/>
      <c r="P61" s="325"/>
      <c r="Q61" s="325"/>
      <c r="R61" s="325"/>
      <c r="S61" s="326"/>
    </row>
    <row r="62" spans="1:19" hidden="1" x14ac:dyDescent="0.2">
      <c r="A62" s="324"/>
      <c r="B62" s="325"/>
      <c r="C62" s="325"/>
      <c r="D62" s="325"/>
      <c r="E62" s="325"/>
      <c r="F62" s="325"/>
      <c r="G62" s="325"/>
      <c r="H62" s="325"/>
      <c r="I62" s="325"/>
      <c r="J62" s="325"/>
      <c r="K62" s="325"/>
      <c r="L62" s="325"/>
      <c r="M62" s="325"/>
      <c r="N62" s="325"/>
      <c r="O62" s="325"/>
      <c r="P62" s="325"/>
      <c r="Q62" s="325"/>
      <c r="R62" s="325"/>
      <c r="S62" s="326"/>
    </row>
    <row r="63" spans="1:19" hidden="1" x14ac:dyDescent="0.2">
      <c r="A63" s="324"/>
      <c r="B63" s="325"/>
      <c r="C63" s="325"/>
      <c r="D63" s="325"/>
      <c r="E63" s="325"/>
      <c r="F63" s="325"/>
      <c r="G63" s="325"/>
      <c r="H63" s="325"/>
      <c r="I63" s="325"/>
      <c r="J63" s="325"/>
      <c r="K63" s="325"/>
      <c r="L63" s="325"/>
      <c r="M63" s="325"/>
      <c r="N63" s="325"/>
      <c r="O63" s="325"/>
      <c r="P63" s="325"/>
      <c r="Q63" s="325"/>
      <c r="R63" s="325"/>
      <c r="S63" s="326"/>
    </row>
    <row r="64" spans="1:19" hidden="1" x14ac:dyDescent="0.2">
      <c r="A64" s="324"/>
      <c r="B64" s="325"/>
      <c r="C64" s="325"/>
      <c r="D64" s="325"/>
      <c r="E64" s="325"/>
      <c r="F64" s="325"/>
      <c r="G64" s="325"/>
      <c r="H64" s="325"/>
      <c r="I64" s="325"/>
      <c r="J64" s="325"/>
      <c r="K64" s="325"/>
      <c r="L64" s="325"/>
      <c r="M64" s="325"/>
      <c r="N64" s="325"/>
      <c r="O64" s="325"/>
      <c r="P64" s="325"/>
      <c r="Q64" s="325"/>
      <c r="R64" s="325"/>
      <c r="S64" s="326"/>
    </row>
    <row r="65" spans="1:19" hidden="1" x14ac:dyDescent="0.2">
      <c r="A65" s="324"/>
      <c r="B65" s="325"/>
      <c r="C65" s="325"/>
      <c r="D65" s="325"/>
      <c r="E65" s="325"/>
      <c r="F65" s="325"/>
      <c r="G65" s="325"/>
      <c r="H65" s="325"/>
      <c r="I65" s="325"/>
      <c r="J65" s="325"/>
      <c r="K65" s="325"/>
      <c r="L65" s="325"/>
      <c r="M65" s="325"/>
      <c r="N65" s="325"/>
      <c r="O65" s="325"/>
      <c r="P65" s="325"/>
      <c r="Q65" s="325"/>
      <c r="R65" s="325"/>
      <c r="S65" s="326"/>
    </row>
    <row r="66" spans="1:19" hidden="1" x14ac:dyDescent="0.2">
      <c r="A66" s="324"/>
      <c r="B66" s="325"/>
      <c r="C66" s="325"/>
      <c r="D66" s="325"/>
      <c r="E66" s="325"/>
      <c r="F66" s="325"/>
      <c r="G66" s="325"/>
      <c r="H66" s="325"/>
      <c r="I66" s="325"/>
      <c r="J66" s="325"/>
      <c r="K66" s="325"/>
      <c r="L66" s="325"/>
      <c r="M66" s="325"/>
      <c r="N66" s="325"/>
      <c r="O66" s="325"/>
      <c r="P66" s="325"/>
      <c r="Q66" s="325"/>
      <c r="R66" s="325"/>
      <c r="S66" s="326"/>
    </row>
    <row r="67" spans="1:19" hidden="1" x14ac:dyDescent="0.2">
      <c r="A67" s="324"/>
      <c r="B67" s="325"/>
      <c r="C67" s="325"/>
      <c r="D67" s="325"/>
      <c r="E67" s="325"/>
      <c r="F67" s="325"/>
      <c r="G67" s="325"/>
      <c r="H67" s="325"/>
      <c r="I67" s="325"/>
      <c r="J67" s="325"/>
      <c r="K67" s="325"/>
      <c r="L67" s="325"/>
      <c r="M67" s="325"/>
      <c r="N67" s="325"/>
      <c r="O67" s="325"/>
      <c r="P67" s="325"/>
      <c r="Q67" s="325"/>
      <c r="R67" s="325"/>
      <c r="S67" s="326"/>
    </row>
    <row r="68" spans="1:19" hidden="1" x14ac:dyDescent="0.2">
      <c r="A68" s="324"/>
      <c r="B68" s="325"/>
      <c r="C68" s="325"/>
      <c r="D68" s="325"/>
      <c r="E68" s="325"/>
      <c r="F68" s="325"/>
      <c r="G68" s="325"/>
      <c r="H68" s="325"/>
      <c r="I68" s="325"/>
      <c r="J68" s="325"/>
      <c r="K68" s="325"/>
      <c r="L68" s="325"/>
      <c r="M68" s="325"/>
      <c r="N68" s="325"/>
      <c r="O68" s="325"/>
      <c r="P68" s="325"/>
      <c r="Q68" s="325"/>
      <c r="R68" s="325"/>
      <c r="S68" s="326"/>
    </row>
    <row r="69" spans="1:19" hidden="1" x14ac:dyDescent="0.2">
      <c r="A69" s="324"/>
      <c r="B69" s="325"/>
      <c r="C69" s="325"/>
      <c r="D69" s="325"/>
      <c r="E69" s="325"/>
      <c r="F69" s="325"/>
      <c r="G69" s="325"/>
      <c r="H69" s="325"/>
      <c r="I69" s="325"/>
      <c r="J69" s="325"/>
      <c r="K69" s="325"/>
      <c r="L69" s="325"/>
      <c r="M69" s="325"/>
      <c r="N69" s="325"/>
      <c r="O69" s="325"/>
      <c r="P69" s="325"/>
      <c r="Q69" s="325"/>
      <c r="R69" s="325"/>
      <c r="S69" s="326"/>
    </row>
    <row r="70" spans="1:19" hidden="1" x14ac:dyDescent="0.2">
      <c r="A70" s="324"/>
      <c r="B70" s="325"/>
      <c r="C70" s="325"/>
      <c r="D70" s="325"/>
      <c r="E70" s="325"/>
      <c r="F70" s="325"/>
      <c r="G70" s="325"/>
      <c r="H70" s="325"/>
      <c r="I70" s="325"/>
      <c r="J70" s="325"/>
      <c r="K70" s="325"/>
      <c r="L70" s="325"/>
      <c r="M70" s="325"/>
      <c r="N70" s="325"/>
      <c r="O70" s="325"/>
      <c r="P70" s="325"/>
      <c r="Q70" s="325"/>
      <c r="R70" s="325"/>
      <c r="S70" s="326"/>
    </row>
    <row r="71" spans="1:19" hidden="1" x14ac:dyDescent="0.2">
      <c r="A71" s="324"/>
      <c r="B71" s="325"/>
      <c r="C71" s="325"/>
      <c r="D71" s="325"/>
      <c r="E71" s="325"/>
      <c r="F71" s="325"/>
      <c r="G71" s="325"/>
      <c r="H71" s="325"/>
      <c r="I71" s="325"/>
      <c r="J71" s="325"/>
      <c r="K71" s="325"/>
      <c r="L71" s="325"/>
      <c r="M71" s="325"/>
      <c r="N71" s="325"/>
      <c r="O71" s="325"/>
      <c r="P71" s="325"/>
      <c r="Q71" s="325"/>
      <c r="R71" s="325"/>
      <c r="S71" s="326"/>
    </row>
    <row r="72" spans="1:19" hidden="1" x14ac:dyDescent="0.2">
      <c r="A72" s="324"/>
      <c r="B72" s="325"/>
      <c r="C72" s="325"/>
      <c r="D72" s="325"/>
      <c r="E72" s="325"/>
      <c r="F72" s="325"/>
      <c r="G72" s="325"/>
      <c r="H72" s="325"/>
      <c r="I72" s="325"/>
      <c r="J72" s="325"/>
      <c r="K72" s="325"/>
      <c r="L72" s="325"/>
      <c r="M72" s="325"/>
      <c r="N72" s="325"/>
      <c r="O72" s="325"/>
      <c r="P72" s="325"/>
      <c r="Q72" s="325"/>
      <c r="R72" s="325"/>
      <c r="S72" s="326"/>
    </row>
    <row r="73" spans="1:19" hidden="1" x14ac:dyDescent="0.2">
      <c r="A73" s="324"/>
      <c r="B73" s="325"/>
      <c r="C73" s="325"/>
      <c r="D73" s="325"/>
      <c r="E73" s="325"/>
      <c r="F73" s="325"/>
      <c r="G73" s="325"/>
      <c r="H73" s="325"/>
      <c r="I73" s="325"/>
      <c r="J73" s="325"/>
      <c r="K73" s="325"/>
      <c r="L73" s="325"/>
      <c r="M73" s="325"/>
      <c r="N73" s="325"/>
      <c r="O73" s="325"/>
      <c r="P73" s="325"/>
      <c r="Q73" s="325"/>
      <c r="R73" s="325"/>
      <c r="S73" s="326"/>
    </row>
    <row r="74" spans="1:19" hidden="1" x14ac:dyDescent="0.2">
      <c r="A74" s="324"/>
      <c r="B74" s="325"/>
      <c r="C74" s="325"/>
      <c r="D74" s="325"/>
      <c r="E74" s="325"/>
      <c r="F74" s="325"/>
      <c r="G74" s="325"/>
      <c r="H74" s="325"/>
      <c r="I74" s="325"/>
      <c r="J74" s="325"/>
      <c r="K74" s="325"/>
      <c r="L74" s="325"/>
      <c r="M74" s="325"/>
      <c r="N74" s="325"/>
      <c r="O74" s="325"/>
      <c r="P74" s="325"/>
      <c r="Q74" s="325"/>
      <c r="R74" s="325"/>
      <c r="S74" s="326"/>
    </row>
    <row r="75" spans="1:19" hidden="1" x14ac:dyDescent="0.2">
      <c r="A75" s="324"/>
      <c r="B75" s="325"/>
      <c r="C75" s="325"/>
      <c r="D75" s="325"/>
      <c r="E75" s="325"/>
      <c r="F75" s="325"/>
      <c r="G75" s="325"/>
      <c r="H75" s="325"/>
      <c r="I75" s="325"/>
      <c r="J75" s="325"/>
      <c r="K75" s="325"/>
      <c r="L75" s="325"/>
      <c r="M75" s="325"/>
      <c r="N75" s="325"/>
      <c r="O75" s="325"/>
      <c r="P75" s="325"/>
      <c r="Q75" s="325"/>
      <c r="R75" s="325"/>
      <c r="S75" s="326"/>
    </row>
    <row r="76" spans="1:19" hidden="1" x14ac:dyDescent="0.2">
      <c r="A76" s="324"/>
      <c r="B76" s="325"/>
      <c r="C76" s="325"/>
      <c r="D76" s="325"/>
      <c r="F76" s="325"/>
      <c r="G76" s="325"/>
      <c r="H76" s="325"/>
      <c r="I76" s="325"/>
      <c r="J76" s="325"/>
      <c r="K76" s="325"/>
      <c r="L76" s="325"/>
      <c r="M76" s="325"/>
      <c r="N76" s="325"/>
      <c r="O76" s="325"/>
      <c r="P76" s="325"/>
      <c r="Q76" s="325"/>
      <c r="R76" s="325"/>
      <c r="S76" s="32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1" zoomScaleNormal="100" zoomScaleSheetLayoutView="100" workbookViewId="0">
      <selection activeCell="G13" sqref="G13"/>
    </sheetView>
  </sheetViews>
  <sheetFormatPr baseColWidth="10" defaultColWidth="0" defaultRowHeight="12.75" zeroHeight="1" x14ac:dyDescent="0.2"/>
  <cols>
    <col min="1" max="1" width="11.7109375" style="291"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2" customWidth="1"/>
    <col min="9" max="9" width="11.42578125" style="24" hidden="1" customWidth="1"/>
    <col min="10" max="16384" width="0" style="24" hidden="1"/>
  </cols>
  <sheetData>
    <row r="1" spans="1:14" s="91" customFormat="1" ht="14.25" customHeight="1" x14ac:dyDescent="0.2">
      <c r="A1" s="598"/>
      <c r="B1" s="599"/>
      <c r="C1" s="599"/>
      <c r="D1" s="599"/>
      <c r="E1" s="599"/>
      <c r="F1" s="599"/>
      <c r="G1" s="599"/>
      <c r="H1" s="600"/>
      <c r="I1" s="113"/>
      <c r="J1" s="108"/>
      <c r="K1" s="108"/>
      <c r="L1" s="108"/>
      <c r="M1" s="108"/>
      <c r="N1" s="108"/>
    </row>
    <row r="2" spans="1:14" s="91" customFormat="1" ht="14.25" customHeight="1" x14ac:dyDescent="0.2">
      <c r="A2" s="601"/>
      <c r="B2" s="602"/>
      <c r="C2" s="602"/>
      <c r="D2" s="602"/>
      <c r="E2" s="602"/>
      <c r="F2" s="602"/>
      <c r="G2" s="602"/>
      <c r="H2" s="603"/>
      <c r="I2" s="113"/>
      <c r="J2" s="108"/>
      <c r="K2" s="108"/>
      <c r="L2" s="108"/>
      <c r="M2" s="108"/>
      <c r="N2" s="108"/>
    </row>
    <row r="3" spans="1:14" s="91" customFormat="1" ht="14.25" customHeight="1" x14ac:dyDescent="0.2">
      <c r="A3" s="601" t="s">
        <v>75</v>
      </c>
      <c r="B3" s="602"/>
      <c r="C3" s="602"/>
      <c r="D3" s="602"/>
      <c r="E3" s="602"/>
      <c r="F3" s="602"/>
      <c r="G3" s="602"/>
      <c r="H3" s="603"/>
      <c r="I3" s="113"/>
      <c r="J3" s="108"/>
      <c r="K3" s="108"/>
      <c r="L3" s="108"/>
      <c r="M3" s="108"/>
      <c r="N3" s="108"/>
    </row>
    <row r="4" spans="1:14" s="91" customFormat="1" ht="14.25" x14ac:dyDescent="0.2">
      <c r="A4" s="601"/>
      <c r="B4" s="602"/>
      <c r="C4" s="602"/>
      <c r="D4" s="602"/>
      <c r="E4" s="602"/>
      <c r="F4" s="602"/>
      <c r="G4" s="602"/>
      <c r="H4" s="603"/>
      <c r="I4" s="114"/>
      <c r="J4" s="105"/>
      <c r="K4" s="105"/>
      <c r="L4" s="105"/>
      <c r="M4" s="105"/>
      <c r="N4" s="105"/>
    </row>
    <row r="5" spans="1:14" s="91" customFormat="1" ht="15" thickBot="1" x14ac:dyDescent="0.25">
      <c r="A5" s="604"/>
      <c r="B5" s="605"/>
      <c r="C5" s="605"/>
      <c r="D5" s="605"/>
      <c r="E5" s="605"/>
      <c r="F5" s="605"/>
      <c r="G5" s="605"/>
      <c r="H5" s="606"/>
      <c r="I5" s="114"/>
      <c r="J5" s="105"/>
      <c r="K5" s="105"/>
      <c r="L5" s="105"/>
      <c r="M5" s="105"/>
      <c r="N5" s="105"/>
    </row>
    <row r="6" spans="1:14" ht="14.25" x14ac:dyDescent="0.2">
      <c r="A6" s="241" t="s">
        <v>77</v>
      </c>
      <c r="B6" s="352" t="s">
        <v>25</v>
      </c>
      <c r="C6" s="382"/>
      <c r="D6" s="382"/>
      <c r="E6" s="382"/>
      <c r="F6" s="382"/>
      <c r="G6" s="382"/>
      <c r="H6" s="383"/>
      <c r="I6" s="51"/>
      <c r="J6" s="51"/>
      <c r="K6" s="51"/>
      <c r="L6" s="51"/>
      <c r="M6" s="51"/>
      <c r="N6" s="51"/>
    </row>
    <row r="7" spans="1:14" ht="14.25" x14ac:dyDescent="0.2">
      <c r="A7" s="141" t="s">
        <v>73</v>
      </c>
      <c r="B7" s="351">
        <f>'CONTEXTO ESTRATEGICO'!B9</f>
        <v>0</v>
      </c>
      <c r="C7" s="384"/>
      <c r="D7" s="381"/>
      <c r="E7" s="385"/>
      <c r="F7" s="385"/>
      <c r="G7" s="385"/>
      <c r="H7" s="386"/>
      <c r="I7" s="16"/>
      <c r="J7" s="16"/>
      <c r="K7" s="16"/>
      <c r="L7" s="16"/>
      <c r="M7" s="16"/>
      <c r="N7" s="16"/>
    </row>
    <row r="8" spans="1:14" ht="14.1" customHeight="1" x14ac:dyDescent="0.2">
      <c r="A8" s="462" t="s">
        <v>78</v>
      </c>
      <c r="B8" s="463"/>
      <c r="C8" s="486" t="s">
        <v>87</v>
      </c>
      <c r="D8" s="487"/>
      <c r="E8" s="487"/>
      <c r="F8" s="487"/>
      <c r="G8" s="487"/>
      <c r="H8" s="494"/>
      <c r="I8" s="16"/>
      <c r="J8" s="16"/>
      <c r="K8" s="16"/>
      <c r="L8" s="16"/>
      <c r="M8" s="16"/>
      <c r="N8" s="16"/>
    </row>
    <row r="9" spans="1:14" ht="38.1" customHeight="1" thickBot="1" x14ac:dyDescent="0.25">
      <c r="A9" s="607" t="str">
        <f>IDENTIFICACIÓN!A9</f>
        <v>Servicios Públicos y Saneamiento Básico</v>
      </c>
      <c r="B9" s="608"/>
      <c r="C9" s="609" t="str">
        <f>ANALISIS!C9</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610"/>
      <c r="E9" s="610"/>
      <c r="F9" s="610"/>
      <c r="G9" s="610"/>
      <c r="H9" s="611"/>
      <c r="I9" s="16"/>
      <c r="J9" s="61"/>
      <c r="K9" s="61"/>
      <c r="L9" s="61"/>
      <c r="M9" s="61"/>
      <c r="N9" s="61"/>
    </row>
    <row r="10" spans="1:14" ht="45" customHeight="1" x14ac:dyDescent="0.2">
      <c r="A10" s="482" t="s">
        <v>25</v>
      </c>
      <c r="B10" s="481"/>
      <c r="C10" s="481"/>
      <c r="D10" s="481"/>
      <c r="E10" s="481"/>
      <c r="F10" s="481"/>
      <c r="G10" s="542" t="s">
        <v>154</v>
      </c>
      <c r="H10" s="543" t="s">
        <v>153</v>
      </c>
      <c r="I10" s="38"/>
    </row>
    <row r="11" spans="1:14" ht="45" customHeight="1" x14ac:dyDescent="0.2">
      <c r="A11" s="311"/>
      <c r="B11" s="310"/>
      <c r="C11" s="310"/>
      <c r="D11" s="310"/>
      <c r="E11" s="310"/>
      <c r="F11" s="310"/>
      <c r="G11" s="542"/>
      <c r="H11" s="543"/>
      <c r="I11" s="38"/>
    </row>
    <row r="12" spans="1:14" ht="31.5" customHeight="1" x14ac:dyDescent="0.2">
      <c r="A12" s="613" t="s">
        <v>0</v>
      </c>
      <c r="B12" s="614"/>
      <c r="C12" s="310" t="s">
        <v>24</v>
      </c>
      <c r="D12" s="310" t="s">
        <v>14</v>
      </c>
      <c r="E12" s="310" t="s">
        <v>49</v>
      </c>
      <c r="F12" s="310" t="s">
        <v>16</v>
      </c>
      <c r="G12" s="542"/>
      <c r="H12" s="543"/>
      <c r="I12" s="38"/>
    </row>
    <row r="13" spans="1:14" ht="75.75" customHeight="1" x14ac:dyDescent="0.2">
      <c r="A13" s="111" t="str">
        <f>IDENTIFICACIÓN!A13</f>
        <v>R1</v>
      </c>
      <c r="B13" s="313" t="str">
        <f>IDENTIFICACIÓN!B13</f>
        <v>No presentación de informes en las fechas establecidas</v>
      </c>
      <c r="C13" s="312">
        <f>ANALISIS!C12</f>
        <v>2</v>
      </c>
      <c r="D13" s="312">
        <f>ANALISIS!D12</f>
        <v>1</v>
      </c>
      <c r="E13" s="57">
        <f>(C13*D13)*4</f>
        <v>8</v>
      </c>
      <c r="F13" s="95" t="str">
        <f>IF(OR(AND(C13=3,D13=4),AND(C13=2,D13=5),AND(E13&gt;=52,E13&lt;=100)),"ZONA RIESGO EXTREMA",IF(OR(AND(C13=5,D13=2),AND(C13=4,D13=3),AND(C13=1,D13=4),AND(E13=20),AND(E13&gt;=28,E13&lt;=48)),"ZONA RIESGO ALTA",IF(OR(AND(C13=1,D13=3),AND(C13=4,D13=1),AND(E13=24)),"ZONA RIESGO MODERADA",IF(AND(E13&gt;=4,E13&lt;=16),"ZONA RIESGO BAJA"))))</f>
        <v>ZONA RIESGO BAJA</v>
      </c>
      <c r="G13" s="112">
        <f t="shared" ref="G13:G20" si="0">+E13/$E$21</f>
        <v>7.407407407407407E-2</v>
      </c>
      <c r="H13" s="221">
        <f>+E13*G13</f>
        <v>0.59259259259259256</v>
      </c>
      <c r="I13" s="38"/>
    </row>
    <row r="14" spans="1:14" ht="30" x14ac:dyDescent="0.2">
      <c r="A14" s="62" t="str">
        <f>IDENTIFICACIÓN!A14</f>
        <v>R2</v>
      </c>
      <c r="B14" s="92" t="str">
        <f>IDENTIFICACIÓN!B14</f>
        <v>Incumplimiento de tiempos de gestión de los procesos de contratación y compras</v>
      </c>
      <c r="C14" s="57">
        <f>ANALISIS!C13</f>
        <v>1</v>
      </c>
      <c r="D14" s="57">
        <f>ANALISIS!D13</f>
        <v>2</v>
      </c>
      <c r="E14" s="57">
        <f t="shared" ref="E14:E20" si="1">(C14*D14)*4</f>
        <v>8</v>
      </c>
      <c r="F14" s="95" t="str">
        <f>IF(OR(AND(C14=3,D14=4),AND(C14=2,D14=5),AND(E14&gt;=52,E14&lt;=100)),"ZONA RIESGO EXTREMA",IF(OR(AND(C14=5,D14=2),AND(C14=4,D14=3),AND(C14=1,D14=4),AND(E14=20),AND(E14&gt;=28,E14&lt;=48)),"ZONA RIESGO ALTA",IF(OR(AND(C14=1,D14=3),AND(C14=4,D14=1),AND(E14=24)),"ZONA RIESGO MODERADA",IF(AND(E14&gt;=4,E14&lt;=16),"ZONA RIESGO BAJA"))))</f>
        <v>ZONA RIESGO BAJA</v>
      </c>
      <c r="G14" s="112">
        <f t="shared" si="0"/>
        <v>7.407407407407407E-2</v>
      </c>
      <c r="H14" s="221">
        <f t="shared" ref="H14:H20" si="2">+E14*G14</f>
        <v>0.59259259259259256</v>
      </c>
      <c r="I14" s="38"/>
    </row>
    <row r="15" spans="1:14" ht="30" x14ac:dyDescent="0.2">
      <c r="A15" s="62" t="str">
        <f>IDENTIFICACIÓN!A15</f>
        <v>R3</v>
      </c>
      <c r="B15" s="92" t="str">
        <f>IDENTIFICACIÓN!B15</f>
        <v>Modificaciones a los contratos no soportadas o inadecuadas</v>
      </c>
      <c r="C15" s="57">
        <f>ANALISIS!C14</f>
        <v>4</v>
      </c>
      <c r="D15" s="57">
        <f>ANALISIS!D14</f>
        <v>2</v>
      </c>
      <c r="E15" s="57">
        <f t="shared" si="1"/>
        <v>32</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12">
        <f t="shared" si="0"/>
        <v>0.29629629629629628</v>
      </c>
      <c r="H15" s="221">
        <f t="shared" si="2"/>
        <v>9.481481481481481</v>
      </c>
      <c r="I15" s="38"/>
    </row>
    <row r="16" spans="1:14" ht="71.25" x14ac:dyDescent="0.2">
      <c r="A16" s="62" t="str">
        <f>IDENTIFICACIÓN!A16</f>
        <v>R4</v>
      </c>
      <c r="B16" s="92" t="str">
        <f>IDENTIFICACIÓN!B16</f>
        <v>Que en la omisión de algun aspecto relevante durante el desarrollo del proyecto, se ponga en peligro la ejecución del mismo, o que los resultados obtenidos no sean los esperados.</v>
      </c>
      <c r="C16" s="57">
        <f>ANALISIS!C15</f>
        <v>2</v>
      </c>
      <c r="D16" s="57">
        <f>ANALISIS!D15</f>
        <v>5</v>
      </c>
      <c r="E16" s="57">
        <f t="shared" si="1"/>
        <v>40</v>
      </c>
      <c r="F16" s="95" t="str">
        <f t="shared" si="3"/>
        <v>ZONA RIESGO EXTREMA</v>
      </c>
      <c r="G16" s="112">
        <f t="shared" si="0"/>
        <v>0.37037037037037035</v>
      </c>
      <c r="H16" s="221">
        <f t="shared" si="2"/>
        <v>14.814814814814813</v>
      </c>
      <c r="I16" s="38"/>
    </row>
    <row r="17" spans="1:9" ht="30" x14ac:dyDescent="0.2">
      <c r="A17" s="62" t="str">
        <f>IDENTIFICACIÓN!A17</f>
        <v>R5</v>
      </c>
      <c r="B17" s="92" t="str">
        <f>IDENTIFICACIÓN!B17</f>
        <v>Que se comprometa la prestación eficiente de un servicio público domiciliario</v>
      </c>
      <c r="C17" s="57">
        <f>ANALISIS!C16</f>
        <v>1</v>
      </c>
      <c r="D17" s="57">
        <f>ANALISIS!D16</f>
        <v>5</v>
      </c>
      <c r="E17" s="57">
        <f t="shared" si="1"/>
        <v>20</v>
      </c>
      <c r="F17" s="95" t="str">
        <f t="shared" si="3"/>
        <v>ZONA RIESGO ALTA</v>
      </c>
      <c r="G17" s="112">
        <f t="shared" si="0"/>
        <v>0.18518518518518517</v>
      </c>
      <c r="H17" s="221">
        <f t="shared" si="2"/>
        <v>3.7037037037037033</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18">
        <f>SUM(E13:E20)</f>
        <v>108</v>
      </c>
      <c r="F21" s="619"/>
      <c r="G21" s="66">
        <f>SUM(G13:G20)</f>
        <v>1</v>
      </c>
      <c r="H21" s="131">
        <f>SUM(H13:H20)</f>
        <v>29.185185185185183</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5" t="s">
        <v>25</v>
      </c>
      <c r="F27" s="616"/>
      <c r="G27" s="617"/>
      <c r="H27" s="219">
        <f>+H21</f>
        <v>29.185185185185183</v>
      </c>
    </row>
    <row r="28" spans="1:9" hidden="1" x14ac:dyDescent="0.2"/>
    <row r="29" spans="1:9" hidden="1" x14ac:dyDescent="0.2"/>
    <row r="30" spans="1:9" hidden="1" x14ac:dyDescent="0.2"/>
    <row r="31" spans="1:9" ht="16.5" hidden="1" customHeight="1" x14ac:dyDescent="0.2">
      <c r="E31" s="612" t="s">
        <v>57</v>
      </c>
      <c r="F31" s="564"/>
      <c r="G31" s="31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110" zoomScaleNormal="11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9"/>
      <c r="C1" s="599"/>
      <c r="D1" s="599"/>
      <c r="E1" s="599"/>
      <c r="F1" s="599"/>
      <c r="G1" s="599"/>
      <c r="H1" s="330"/>
      <c r="I1" s="169"/>
      <c r="J1" s="169"/>
      <c r="K1" s="169"/>
      <c r="L1" s="169"/>
      <c r="M1" s="169"/>
      <c r="N1" s="169"/>
    </row>
    <row r="2" spans="1:14" s="56" customFormat="1" ht="14.25" customHeight="1" x14ac:dyDescent="0.2">
      <c r="A2" s="72"/>
      <c r="B2" s="602"/>
      <c r="C2" s="602"/>
      <c r="D2" s="602"/>
      <c r="E2" s="602"/>
      <c r="F2" s="602"/>
      <c r="G2" s="602"/>
      <c r="H2" s="167"/>
      <c r="I2" s="169"/>
      <c r="J2" s="169"/>
      <c r="K2" s="169"/>
      <c r="L2" s="169"/>
      <c r="M2" s="169"/>
      <c r="N2" s="169"/>
    </row>
    <row r="3" spans="1:14" s="56" customFormat="1" ht="14.25" customHeight="1" x14ac:dyDescent="0.2">
      <c r="A3" s="72"/>
      <c r="B3" s="602" t="s">
        <v>75</v>
      </c>
      <c r="C3" s="602"/>
      <c r="D3" s="602"/>
      <c r="E3" s="602"/>
      <c r="F3" s="602"/>
      <c r="G3" s="602"/>
      <c r="H3" s="167"/>
      <c r="I3" s="169"/>
      <c r="J3" s="169"/>
      <c r="K3" s="169"/>
      <c r="L3" s="169"/>
      <c r="M3" s="169"/>
      <c r="N3" s="169"/>
    </row>
    <row r="4" spans="1:14" s="56" customFormat="1" ht="14.25" x14ac:dyDescent="0.2">
      <c r="A4" s="601"/>
      <c r="B4" s="602"/>
      <c r="C4" s="602"/>
      <c r="D4" s="602"/>
      <c r="E4" s="602"/>
      <c r="F4" s="602"/>
      <c r="G4" s="602"/>
      <c r="H4" s="603"/>
      <c r="I4" s="134"/>
      <c r="J4" s="134"/>
      <c r="K4" s="134"/>
      <c r="L4" s="134"/>
      <c r="M4" s="134"/>
      <c r="N4" s="134"/>
    </row>
    <row r="5" spans="1:14" s="56" customFormat="1" ht="14.25" x14ac:dyDescent="0.2">
      <c r="A5" s="601"/>
      <c r="B5" s="602"/>
      <c r="C5" s="602"/>
      <c r="D5" s="602"/>
      <c r="E5" s="602"/>
      <c r="F5" s="602"/>
      <c r="G5" s="602"/>
      <c r="H5" s="603"/>
      <c r="I5" s="134"/>
      <c r="J5" s="134"/>
      <c r="K5" s="134"/>
      <c r="L5" s="134"/>
      <c r="M5" s="134"/>
      <c r="N5" s="134"/>
    </row>
    <row r="6" spans="1:14" s="56" customFormat="1" ht="14.25" customHeight="1" x14ac:dyDescent="0.2">
      <c r="A6" s="331"/>
      <c r="B6" s="51"/>
      <c r="C6" s="51"/>
      <c r="D6" s="51"/>
      <c r="E6" s="51"/>
      <c r="F6" s="51"/>
      <c r="G6" s="51"/>
      <c r="H6" s="170"/>
      <c r="I6" s="51"/>
      <c r="J6" s="51"/>
      <c r="K6" s="51"/>
      <c r="L6" s="51"/>
      <c r="M6" s="51"/>
      <c r="N6" s="51"/>
    </row>
    <row r="7" spans="1:14" s="56" customFormat="1" ht="14.25" x14ac:dyDescent="0.2">
      <c r="A7" s="331"/>
      <c r="B7" s="51"/>
      <c r="C7" s="51"/>
      <c r="D7" s="51"/>
      <c r="E7" s="51"/>
      <c r="F7" s="51"/>
      <c r="G7" s="51"/>
      <c r="H7" s="170"/>
      <c r="I7" s="51"/>
      <c r="J7" s="51"/>
      <c r="K7" s="51"/>
      <c r="L7" s="51"/>
      <c r="M7" s="51"/>
      <c r="N7" s="51"/>
    </row>
    <row r="8" spans="1:14" s="56" customFormat="1" ht="14.1" customHeight="1" x14ac:dyDescent="0.2">
      <c r="A8" s="332" t="s">
        <v>77</v>
      </c>
      <c r="B8" s="622" t="s">
        <v>88</v>
      </c>
      <c r="C8" s="623"/>
      <c r="D8" s="361"/>
      <c r="E8" s="361"/>
      <c r="F8" s="361"/>
      <c r="G8" s="387"/>
      <c r="H8" s="170"/>
      <c r="I8" s="51"/>
      <c r="J8" s="51"/>
      <c r="K8" s="51"/>
      <c r="L8" s="51"/>
      <c r="M8" s="51"/>
      <c r="N8" s="51"/>
    </row>
    <row r="9" spans="1:14" s="56" customFormat="1" ht="14.25" x14ac:dyDescent="0.2">
      <c r="A9" s="141" t="s">
        <v>73</v>
      </c>
      <c r="B9" s="620">
        <f>'CONTEXTO ESTRATEGICO'!B9</f>
        <v>0</v>
      </c>
      <c r="C9" s="621"/>
      <c r="D9" s="381"/>
      <c r="E9" s="385"/>
      <c r="F9" s="385"/>
      <c r="G9" s="388"/>
      <c r="H9" s="220"/>
      <c r="I9" s="63"/>
      <c r="J9" s="63"/>
      <c r="K9" s="63"/>
      <c r="L9" s="63"/>
      <c r="M9" s="63"/>
      <c r="N9" s="63"/>
    </row>
    <row r="10" spans="1:14" s="56" customFormat="1" ht="14.1" customHeight="1" x14ac:dyDescent="0.2">
      <c r="A10" s="462" t="s">
        <v>78</v>
      </c>
      <c r="B10" s="463"/>
      <c r="C10" s="486" t="s">
        <v>87</v>
      </c>
      <c r="D10" s="487"/>
      <c r="E10" s="487"/>
      <c r="F10" s="487"/>
      <c r="G10" s="494"/>
      <c r="H10" s="220"/>
      <c r="I10" s="63"/>
      <c r="J10" s="63"/>
      <c r="K10" s="63"/>
      <c r="L10" s="63"/>
      <c r="M10" s="63"/>
      <c r="N10" s="63"/>
    </row>
    <row r="11" spans="1:14" s="56" customFormat="1" ht="39" customHeight="1" thickBot="1" x14ac:dyDescent="0.25">
      <c r="A11" s="631" t="str">
        <f>'CONTEXTO ESTRATEGICO'!A16</f>
        <v>Servicios Públicos y Saneamiento Básico</v>
      </c>
      <c r="B11" s="632"/>
      <c r="C11" s="495" t="str">
        <f>'CONTEXTO ESTRATEGICO'!B25</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11" s="496"/>
      <c r="E11" s="496"/>
      <c r="F11" s="496"/>
      <c r="G11" s="496"/>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0" t="s">
        <v>1</v>
      </c>
      <c r="C14" s="630"/>
      <c r="D14" s="630"/>
      <c r="E14" s="630"/>
      <c r="F14" s="73"/>
      <c r="G14" s="76"/>
      <c r="H14" s="76"/>
    </row>
    <row r="15" spans="1:14" s="56" customFormat="1" ht="37.5" customHeight="1" x14ac:dyDescent="0.2">
      <c r="A15" s="72"/>
      <c r="B15" s="309" t="s">
        <v>2</v>
      </c>
      <c r="C15" s="309" t="s">
        <v>54</v>
      </c>
      <c r="D15" s="77" t="s">
        <v>3</v>
      </c>
      <c r="E15" s="78" t="s">
        <v>4</v>
      </c>
      <c r="F15" s="73"/>
      <c r="G15" s="76"/>
      <c r="H15" s="76"/>
    </row>
    <row r="16" spans="1:14" s="56" customFormat="1" ht="14.25" x14ac:dyDescent="0.2">
      <c r="A16" s="72"/>
      <c r="B16" s="79">
        <f>+'RIESGO INHERENTE'!H27</f>
        <v>29.185185185185183</v>
      </c>
      <c r="C16" s="79">
        <f>'VALORACION CONTROLES'!X13</f>
        <v>85</v>
      </c>
      <c r="D16" s="79">
        <f>B16*C16%</f>
        <v>24.807407407407407</v>
      </c>
      <c r="E16" s="79">
        <f>B16-D16</f>
        <v>4.3777777777777764</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3"/>
      <c r="B20" s="334"/>
      <c r="C20" s="334"/>
      <c r="D20" s="335"/>
      <c r="E20" s="336"/>
      <c r="F20" s="334"/>
      <c r="G20" s="334"/>
      <c r="H20" s="337"/>
    </row>
    <row r="21" spans="1:8" s="56" customFormat="1" ht="14.25" x14ac:dyDescent="0.2">
      <c r="A21" s="626" t="s">
        <v>91</v>
      </c>
      <c r="B21" s="627"/>
      <c r="C21" s="627"/>
      <c r="D21" s="627"/>
      <c r="E21" s="627"/>
      <c r="F21" s="627"/>
      <c r="G21" s="627"/>
      <c r="H21" s="76"/>
    </row>
    <row r="22" spans="1:8" x14ac:dyDescent="0.25">
      <c r="A22" s="626"/>
      <c r="B22" s="627"/>
      <c r="C22" s="627"/>
      <c r="D22" s="627"/>
      <c r="E22" s="627"/>
      <c r="F22" s="627"/>
      <c r="G22" s="627"/>
      <c r="H22" s="337"/>
    </row>
    <row r="23" spans="1:8" x14ac:dyDescent="0.25">
      <c r="A23" s="628" t="s">
        <v>89</v>
      </c>
      <c r="B23" s="629"/>
      <c r="C23" s="629"/>
      <c r="D23" s="629"/>
      <c r="E23" s="629"/>
      <c r="F23" s="629"/>
      <c r="G23" s="338"/>
      <c r="H23" s="337"/>
    </row>
    <row r="24" spans="1:8" ht="18" customHeight="1" x14ac:dyDescent="0.25">
      <c r="A24" s="624" t="s">
        <v>90</v>
      </c>
      <c r="B24" s="625"/>
      <c r="C24" s="625"/>
      <c r="D24" s="625"/>
      <c r="E24" s="625"/>
      <c r="F24" s="625"/>
      <c r="G24" s="625"/>
      <c r="H24" s="337"/>
    </row>
    <row r="25" spans="1:8" x14ac:dyDescent="0.25">
      <c r="A25" s="624"/>
      <c r="B25" s="625"/>
      <c r="C25" s="625"/>
      <c r="D25" s="625"/>
      <c r="E25" s="625"/>
      <c r="F25" s="625"/>
      <c r="G25" s="625"/>
      <c r="H25" s="337"/>
    </row>
    <row r="26" spans="1:8" ht="14.25" customHeight="1" x14ac:dyDescent="0.25">
      <c r="A26" s="339"/>
      <c r="B26" s="340"/>
      <c r="C26" s="340"/>
      <c r="D26" s="340"/>
      <c r="E26" s="340"/>
      <c r="F26" s="340"/>
      <c r="G26" s="341"/>
      <c r="H26" s="337"/>
    </row>
    <row r="27" spans="1:8" ht="14.25" customHeight="1" x14ac:dyDescent="0.25">
      <c r="A27" s="339"/>
      <c r="B27" s="340"/>
      <c r="C27" s="340"/>
      <c r="D27" s="340"/>
      <c r="E27" s="340"/>
      <c r="F27" s="340"/>
      <c r="G27" s="341"/>
      <c r="H27" s="337"/>
    </row>
    <row r="28" spans="1:8" ht="14.25" customHeight="1" x14ac:dyDescent="0.25">
      <c r="A28" s="339"/>
      <c r="B28" s="340"/>
      <c r="C28" s="340"/>
      <c r="D28" s="340"/>
      <c r="E28" s="340"/>
      <c r="F28" s="340"/>
      <c r="G28" s="341"/>
      <c r="H28" s="337"/>
    </row>
    <row r="29" spans="1:8" ht="14.25" customHeight="1" thickBot="1" x14ac:dyDescent="0.3">
      <c r="A29" s="342"/>
      <c r="B29" s="343"/>
      <c r="C29" s="343"/>
      <c r="D29" s="343"/>
      <c r="E29" s="343"/>
      <c r="F29" s="343"/>
      <c r="G29" s="344"/>
      <c r="H29" s="345"/>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8" zoomScale="80" zoomScaleNormal="80" zoomScaleSheetLayoutView="57" workbookViewId="0">
      <selection activeCell="A19" sqref="A19"/>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37.7109375" customWidth="1"/>
    <col min="7" max="7" width="29.28515625" customWidth="1"/>
    <col min="8" max="8" width="17.5703125" customWidth="1"/>
    <col min="10" max="10" width="18.8554687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3"/>
      <c r="B1" s="643"/>
      <c r="C1" s="643"/>
      <c r="D1" s="643"/>
      <c r="E1" s="643"/>
      <c r="F1" s="643"/>
      <c r="G1" s="643"/>
      <c r="H1" s="643"/>
      <c r="I1" s="643"/>
      <c r="J1" s="643"/>
      <c r="K1" s="643"/>
      <c r="L1" s="643"/>
      <c r="M1" s="643"/>
      <c r="N1" s="643"/>
      <c r="O1" s="643"/>
      <c r="P1" s="353"/>
      <c r="Q1" s="353"/>
      <c r="R1" s="353"/>
      <c r="S1" s="353"/>
    </row>
    <row r="2" spans="1:19" ht="14.25" customHeight="1" x14ac:dyDescent="0.2">
      <c r="A2" s="601"/>
      <c r="B2" s="602"/>
      <c r="C2" s="602"/>
      <c r="D2" s="602"/>
      <c r="E2" s="602"/>
      <c r="F2" s="602"/>
      <c r="G2" s="602"/>
      <c r="H2" s="602"/>
      <c r="I2" s="602"/>
      <c r="J2" s="602"/>
      <c r="K2" s="602"/>
      <c r="L2" s="602"/>
      <c r="M2" s="602"/>
      <c r="N2" s="602"/>
      <c r="O2" s="603"/>
      <c r="P2" s="353"/>
      <c r="Q2" s="353"/>
      <c r="R2" s="353"/>
      <c r="S2" s="353"/>
    </row>
    <row r="3" spans="1:19" ht="14.25" customHeight="1" x14ac:dyDescent="0.2">
      <c r="A3" s="601" t="s">
        <v>75</v>
      </c>
      <c r="B3" s="602"/>
      <c r="C3" s="602"/>
      <c r="D3" s="602"/>
      <c r="E3" s="602"/>
      <c r="F3" s="602"/>
      <c r="G3" s="602"/>
      <c r="H3" s="602"/>
      <c r="I3" s="602"/>
      <c r="J3" s="602"/>
      <c r="K3" s="602"/>
      <c r="L3" s="602"/>
      <c r="M3" s="602"/>
      <c r="N3" s="602"/>
      <c r="O3" s="603"/>
      <c r="P3" s="353"/>
      <c r="Q3" s="353"/>
      <c r="R3" s="353"/>
      <c r="S3" s="353"/>
    </row>
    <row r="4" spans="1:19" ht="14.25" customHeight="1" thickBot="1" x14ac:dyDescent="0.25">
      <c r="A4" s="601"/>
      <c r="B4" s="602"/>
      <c r="C4" s="602"/>
      <c r="D4" s="602"/>
      <c r="E4" s="602"/>
      <c r="F4" s="602"/>
      <c r="G4" s="602"/>
      <c r="H4" s="602"/>
      <c r="I4" s="349"/>
      <c r="J4" s="349"/>
      <c r="K4" s="349"/>
      <c r="L4" s="349"/>
      <c r="M4" s="349"/>
      <c r="N4" s="349"/>
      <c r="O4" s="350"/>
      <c r="P4" s="353"/>
      <c r="Q4" s="353"/>
      <c r="R4" s="353"/>
      <c r="S4" s="353"/>
    </row>
    <row r="5" spans="1:19" ht="14.25" x14ac:dyDescent="0.2">
      <c r="A5" s="598"/>
      <c r="B5" s="599"/>
      <c r="C5" s="599"/>
      <c r="D5" s="599"/>
      <c r="E5" s="599"/>
      <c r="F5" s="599"/>
      <c r="G5" s="599"/>
      <c r="H5" s="599"/>
      <c r="I5" s="599"/>
      <c r="J5" s="599"/>
      <c r="K5" s="599"/>
      <c r="L5" s="599"/>
      <c r="M5" s="599"/>
      <c r="N5" s="599"/>
      <c r="O5" s="600"/>
      <c r="P5" s="353"/>
      <c r="Q5" s="353"/>
      <c r="R5" s="353"/>
      <c r="S5" s="353"/>
    </row>
    <row r="6" spans="1:19" ht="14.25" x14ac:dyDescent="0.2">
      <c r="A6" s="601"/>
      <c r="B6" s="602"/>
      <c r="C6" s="602"/>
      <c r="D6" s="602"/>
      <c r="E6" s="602"/>
      <c r="F6" s="602"/>
      <c r="G6" s="602"/>
      <c r="H6" s="602"/>
      <c r="I6" s="602"/>
      <c r="J6" s="602"/>
      <c r="K6" s="602"/>
      <c r="L6" s="602"/>
      <c r="M6" s="602"/>
      <c r="N6" s="602"/>
      <c r="O6" s="603"/>
      <c r="P6" s="353"/>
      <c r="Q6" s="353"/>
      <c r="R6" s="353"/>
      <c r="S6" s="353"/>
    </row>
    <row r="7" spans="1:19" ht="30" customHeight="1" x14ac:dyDescent="0.2">
      <c r="A7" s="391" t="s">
        <v>77</v>
      </c>
      <c r="B7" s="641" t="s">
        <v>135</v>
      </c>
      <c r="C7" s="642"/>
      <c r="D7" s="389"/>
      <c r="E7" s="389"/>
      <c r="F7" s="389"/>
      <c r="G7" s="389"/>
      <c r="H7" s="389"/>
      <c r="I7" s="389"/>
      <c r="J7" s="389"/>
      <c r="K7" s="389"/>
      <c r="L7" s="389"/>
      <c r="M7" s="389"/>
      <c r="N7" s="389"/>
      <c r="O7" s="390"/>
    </row>
    <row r="8" spans="1:19" ht="23.1" customHeight="1" x14ac:dyDescent="0.2">
      <c r="A8" s="392" t="s">
        <v>73</v>
      </c>
      <c r="B8" s="640">
        <f>GRAFICA!$B$7</f>
        <v>0</v>
      </c>
      <c r="C8" s="640"/>
      <c r="D8" s="646"/>
      <c r="E8" s="647"/>
      <c r="F8" s="647"/>
      <c r="G8" s="647"/>
      <c r="H8" s="647"/>
      <c r="I8" s="647"/>
      <c r="J8" s="647"/>
      <c r="K8" s="647"/>
      <c r="L8" s="647"/>
      <c r="M8" s="647"/>
      <c r="N8" s="647"/>
      <c r="O8" s="648"/>
    </row>
    <row r="9" spans="1:19" ht="22.5" customHeight="1" x14ac:dyDescent="0.2">
      <c r="A9" s="636" t="s">
        <v>78</v>
      </c>
      <c r="B9" s="637"/>
      <c r="C9" s="649" t="s">
        <v>87</v>
      </c>
      <c r="D9" s="650"/>
      <c r="E9" s="650"/>
      <c r="F9" s="650"/>
      <c r="G9" s="650"/>
      <c r="H9" s="650"/>
      <c r="I9" s="650"/>
      <c r="J9" s="650"/>
      <c r="K9" s="650"/>
      <c r="L9" s="650"/>
      <c r="M9" s="650"/>
      <c r="N9" s="650"/>
      <c r="O9" s="651"/>
    </row>
    <row r="10" spans="1:19" ht="13.5" thickBot="1" x14ac:dyDescent="0.25">
      <c r="A10" s="638"/>
      <c r="B10" s="639"/>
      <c r="C10" s="652"/>
      <c r="D10" s="653"/>
      <c r="E10" s="653"/>
      <c r="F10" s="653"/>
      <c r="G10" s="653"/>
      <c r="H10" s="653"/>
      <c r="I10" s="653"/>
      <c r="J10" s="653"/>
      <c r="K10" s="653"/>
      <c r="L10" s="653"/>
      <c r="M10" s="653"/>
      <c r="N10" s="653"/>
      <c r="O10" s="654"/>
    </row>
    <row r="11" spans="1:19" ht="48.6" customHeight="1" thickTop="1" x14ac:dyDescent="0.2">
      <c r="A11" s="657" t="str">
        <f>'CONTEXTO ESTRATEGICO'!A16</f>
        <v>Servicios Públicos y Saneamiento Básico</v>
      </c>
      <c r="B11" s="658"/>
      <c r="C11" s="572" t="str">
        <f>ANALISIS!C9</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11" s="573"/>
      <c r="E11" s="573"/>
      <c r="F11" s="573"/>
      <c r="G11" s="573"/>
      <c r="H11" s="573"/>
      <c r="I11" s="573"/>
      <c r="J11" s="573"/>
      <c r="K11" s="573"/>
      <c r="L11" s="573"/>
      <c r="M11" s="573"/>
      <c r="N11" s="573"/>
      <c r="O11" s="574"/>
    </row>
    <row r="12" spans="1:19" ht="33.75" customHeight="1" x14ac:dyDescent="0.2">
      <c r="A12" s="644" t="s">
        <v>47</v>
      </c>
      <c r="B12" s="645" t="s">
        <v>13</v>
      </c>
      <c r="C12" s="635" t="s">
        <v>15</v>
      </c>
      <c r="D12" s="635"/>
      <c r="E12" s="321"/>
      <c r="F12" s="321"/>
      <c r="G12" s="321"/>
      <c r="H12" s="635" t="s">
        <v>138</v>
      </c>
      <c r="I12" s="635"/>
      <c r="J12" s="635"/>
      <c r="K12" s="633" t="s">
        <v>139</v>
      </c>
      <c r="L12" s="633" t="s">
        <v>140</v>
      </c>
      <c r="M12" s="633" t="s">
        <v>141</v>
      </c>
      <c r="N12" s="633" t="s">
        <v>171</v>
      </c>
      <c r="O12" s="655" t="s">
        <v>211</v>
      </c>
    </row>
    <row r="13" spans="1:19" ht="22.5" x14ac:dyDescent="0.2">
      <c r="A13" s="644"/>
      <c r="B13" s="645"/>
      <c r="C13" s="321" t="s">
        <v>134</v>
      </c>
      <c r="D13" s="321" t="s">
        <v>133</v>
      </c>
      <c r="E13" s="321" t="s">
        <v>137</v>
      </c>
      <c r="F13" s="321" t="s">
        <v>17</v>
      </c>
      <c r="G13" s="321" t="s">
        <v>156</v>
      </c>
      <c r="H13" s="321" t="s">
        <v>24</v>
      </c>
      <c r="I13" s="321" t="s">
        <v>14</v>
      </c>
      <c r="J13" s="321" t="s">
        <v>132</v>
      </c>
      <c r="K13" s="634"/>
      <c r="L13" s="634"/>
      <c r="M13" s="634"/>
      <c r="N13" s="634"/>
      <c r="O13" s="656"/>
    </row>
    <row r="14" spans="1:19" ht="63" customHeight="1" x14ac:dyDescent="0.2">
      <c r="A14" s="197" t="str">
        <f>IDENTIFICACIÓN!A13</f>
        <v>R1</v>
      </c>
      <c r="B14" s="124" t="str">
        <f>'CONTEXTO ESTRATEGICO'!H16</f>
        <v>No presentación de informes en las fechas establecidas</v>
      </c>
      <c r="C14" s="109">
        <f>ANALISIS!C12</f>
        <v>2</v>
      </c>
      <c r="D14" s="109">
        <f>ANALISIS!D12</f>
        <v>1</v>
      </c>
      <c r="E14" s="95" t="str">
        <f>ANALISIS!F12</f>
        <v>ZONA RIESGO BAJA</v>
      </c>
      <c r="F14" s="121" t="str">
        <f>CONCATENATE('VALORACION CONTROLES'!C13,". ",'VALORACION CONTROLES'!C14,". ",'VALORACION CONTROLES'!C15)</f>
        <v xml:space="preserve">Hacer seguimiento contínuo a los plazos de entrega de informes. Procesos disciplinarios a quienes no entreguen los informes a tiempo.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7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1</v>
      </c>
      <c r="J14" s="109">
        <f>(H14*I14)*4</f>
        <v>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109" t="s">
        <v>129</v>
      </c>
      <c r="M14" s="121" t="s">
        <v>246</v>
      </c>
      <c r="N14" s="398" t="s">
        <v>239</v>
      </c>
      <c r="O14" s="263"/>
    </row>
    <row r="15" spans="1:19" ht="38.25" x14ac:dyDescent="0.2">
      <c r="A15" s="198" t="str">
        <f>IDENTIFICACIÓN!A14</f>
        <v>R2</v>
      </c>
      <c r="B15" s="124" t="str">
        <f>'CONTEXTO ESTRATEGICO'!H17</f>
        <v>Incumplimiento de tiempos de gestión de los procesos de contratación y compras</v>
      </c>
      <c r="C15" s="109">
        <f>ANALISIS!C13</f>
        <v>1</v>
      </c>
      <c r="D15" s="109">
        <f>ANALISIS!D13</f>
        <v>2</v>
      </c>
      <c r="E15" s="95" t="str">
        <f>ANALISIS!F13</f>
        <v>ZONA RIESGO BAJA</v>
      </c>
      <c r="F15" s="121" t="str">
        <f>CONCATENATE('VALORACION CONTROLES'!C16,". ",'VALORACION CONTROLES'!C17,". ",'VALORACION CONTROLES'!C18)</f>
        <v xml:space="preserve">Cumplir con el cronograma mediante un monitoreo.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109">
        <f>(H15*I15)*4</f>
        <v>8</v>
      </c>
      <c r="K15" s="95" t="str">
        <f t="shared" si="0"/>
        <v>ZONA RIESGO BAJA</v>
      </c>
      <c r="L15" s="109" t="s">
        <v>129</v>
      </c>
      <c r="M15" s="121" t="s">
        <v>245</v>
      </c>
      <c r="N15" s="398" t="s">
        <v>239</v>
      </c>
      <c r="O15" s="263"/>
    </row>
    <row r="16" spans="1:19" ht="38.25" x14ac:dyDescent="0.2">
      <c r="A16" s="198" t="str">
        <f>IDENTIFICACIÓN!A15</f>
        <v>R3</v>
      </c>
      <c r="B16" s="124" t="str">
        <f>'CONTEXTO ESTRATEGICO'!H18</f>
        <v>Modificaciones a los contratos no soportadas o inadecuadas</v>
      </c>
      <c r="C16" s="109">
        <f>ANALISIS!C14</f>
        <v>4</v>
      </c>
      <c r="D16" s="109">
        <f>ANALISIS!D14</f>
        <v>2</v>
      </c>
      <c r="E16" s="95" t="str">
        <f>ANALISIS!F14</f>
        <v>ZONA RIESGO ALTA</v>
      </c>
      <c r="F16" s="121" t="str">
        <f>CONCATENATE('VALORACION CONTROLES'!C19,". ",'VALORACION CONTROLES'!C20,". ",'VALORACION CONTROLES'!C21)</f>
        <v xml:space="preserve">Hacer una planeación rigurosa de los requerimientos del proyecto.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9">
        <f t="shared" ref="J16:J21" si="1">(H16*I16)*4</f>
        <v>16</v>
      </c>
      <c r="K16" s="95" t="str">
        <f t="shared" si="0"/>
        <v>ZONA RIESGO MODERADA</v>
      </c>
      <c r="L16" s="109" t="s">
        <v>129</v>
      </c>
      <c r="M16" s="121" t="s">
        <v>247</v>
      </c>
      <c r="N16" s="398" t="s">
        <v>239</v>
      </c>
      <c r="O16" s="263"/>
    </row>
    <row r="17" spans="1:15" ht="63.75" x14ac:dyDescent="0.2">
      <c r="A17" s="198" t="str">
        <f>IDENTIFICACIÓN!A16</f>
        <v>R4</v>
      </c>
      <c r="B17" s="124" t="str">
        <f>'CONTEXTO ESTRATEGICO'!H19</f>
        <v>Que en la omisión de algun aspecto relevante durante el desarrollo del proyecto, se ponga en peligro la ejecución del mismo, o que los resultados obtenidos no sean los esperados.</v>
      </c>
      <c r="C17" s="109">
        <f>ANALISIS!C15</f>
        <v>2</v>
      </c>
      <c r="D17" s="109">
        <f>ANALISIS!D15</f>
        <v>5</v>
      </c>
      <c r="E17" s="95" t="str">
        <f>ANALISIS!F15</f>
        <v>ZONA RIESGO EXTREMA</v>
      </c>
      <c r="F17" s="121" t="str">
        <f>CONCATENATE('VALORACION CONTROLES'!C22,". ",'VALORACION CONTROLES'!C23,". ",'VALORACION CONTROLES'!C24)</f>
        <v xml:space="preserve">Hacer una revisión inicial de diseño y estudios previos.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9">
        <f t="shared" si="1"/>
        <v>20</v>
      </c>
      <c r="K17" s="95" t="str">
        <f t="shared" si="0"/>
        <v>ZONA RIESGO ALTA</v>
      </c>
      <c r="L17" s="109" t="s">
        <v>129</v>
      </c>
      <c r="M17" s="121" t="s">
        <v>248</v>
      </c>
      <c r="N17" s="398" t="s">
        <v>239</v>
      </c>
      <c r="O17" s="263"/>
    </row>
    <row r="18" spans="1:15" ht="63.75" x14ac:dyDescent="0.2">
      <c r="A18" s="198" t="str">
        <f>IDENTIFICACIÓN!A17</f>
        <v>R5</v>
      </c>
      <c r="B18" s="124" t="str">
        <f>'CONTEXTO ESTRATEGICO'!H20</f>
        <v>Que se comprometa la prestación eficiente de un servicio público domiciliario</v>
      </c>
      <c r="C18" s="109">
        <f>ANALISIS!C16</f>
        <v>1</v>
      </c>
      <c r="D18" s="109">
        <f>ANALISIS!D16</f>
        <v>5</v>
      </c>
      <c r="E18" s="95" t="str">
        <f>ANALISIS!F16</f>
        <v>ZONA RIESGO ALTA</v>
      </c>
      <c r="F18" s="121" t="str">
        <f>CONCATENATE('VALORACION CONTROLES'!C25,". ",'VALORACION CONTROLES'!C26,". ",'VALORACION CONTROLES'!C27)</f>
        <v xml:space="preserve">Cumplir con la normatividad y los requerimientos establecidos por el gobierno nacional. Cumplir con los informes sobre monitoreo realizados por el ministerio en forma completa y oportuna.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9">
        <f t="shared" si="1"/>
        <v>20</v>
      </c>
      <c r="K18" s="95" t="str">
        <f t="shared" si="0"/>
        <v>ZONA RIESGO ALTA</v>
      </c>
      <c r="L18" s="109" t="s">
        <v>130</v>
      </c>
      <c r="M18" s="121" t="s">
        <v>249</v>
      </c>
      <c r="N18" s="398" t="s">
        <v>239</v>
      </c>
      <c r="O18" s="263"/>
    </row>
    <row r="19" spans="1:15" ht="15" x14ac:dyDescent="0.2">
      <c r="A19" s="198" t="str">
        <f>IDENTIFICACIÓN!A18</f>
        <v>R6</v>
      </c>
      <c r="B19" s="124">
        <f>'CONTEXTO ESTRATEGICO'!H21</f>
        <v>0</v>
      </c>
      <c r="C19" s="109">
        <f>ANALISIS!C17</f>
        <v>0</v>
      </c>
      <c r="D19" s="109">
        <f>ANALISIS!D17</f>
        <v>0</v>
      </c>
      <c r="E19" s="95" t="b">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c r="M19" s="121"/>
      <c r="N19" s="248"/>
      <c r="O19" s="249"/>
    </row>
    <row r="20" spans="1:15" ht="15" x14ac:dyDescent="0.2">
      <c r="A20" s="198" t="str">
        <f>IDENTIFICACIÓN!A19</f>
        <v>R7</v>
      </c>
      <c r="B20" s="124">
        <f>'CONTEXTO ESTRATEGICO'!H22</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ESTRATEGICO'!H23</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20" t="s">
        <v>129</v>
      </c>
      <c r="I38" s="320"/>
    </row>
    <row r="39" spans="2:9" x14ac:dyDescent="0.2">
      <c r="B39" s="110" t="s">
        <v>24</v>
      </c>
      <c r="H39" s="320" t="s">
        <v>130</v>
      </c>
      <c r="I39" s="320"/>
    </row>
    <row r="40" spans="2:9" x14ac:dyDescent="0.2">
      <c r="B40" s="110" t="s">
        <v>14</v>
      </c>
      <c r="H40" s="320" t="s">
        <v>169</v>
      </c>
      <c r="I40" s="320"/>
    </row>
    <row r="41" spans="2:9" x14ac:dyDescent="0.2">
      <c r="H41" s="320" t="s">
        <v>210</v>
      </c>
      <c r="I41" s="32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9" zoomScale="90" zoomScaleNormal="90" zoomScaleSheetLayoutView="70" workbookViewId="0">
      <selection activeCell="B43" sqref="B4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8"/>
      <c r="B1" s="599"/>
      <c r="C1" s="599"/>
      <c r="D1" s="599"/>
      <c r="E1" s="599"/>
      <c r="F1" s="599"/>
      <c r="G1" s="599"/>
      <c r="H1" s="599"/>
      <c r="I1" s="599"/>
      <c r="J1" s="599"/>
      <c r="K1" s="599"/>
      <c r="L1" s="599"/>
      <c r="M1" s="599"/>
      <c r="N1" s="600"/>
      <c r="O1" s="176"/>
    </row>
    <row r="2" spans="1:15" s="35" customFormat="1" ht="14.25" x14ac:dyDescent="0.2">
      <c r="A2" s="601"/>
      <c r="B2" s="602"/>
      <c r="C2" s="602"/>
      <c r="D2" s="602"/>
      <c r="E2" s="602"/>
      <c r="F2" s="602"/>
      <c r="G2" s="602"/>
      <c r="H2" s="602"/>
      <c r="I2" s="602"/>
      <c r="J2" s="602"/>
      <c r="K2" s="602"/>
      <c r="L2" s="602"/>
      <c r="M2" s="602"/>
      <c r="N2" s="603"/>
      <c r="O2" s="176"/>
    </row>
    <row r="3" spans="1:15" s="35" customFormat="1" ht="14.25" x14ac:dyDescent="0.2">
      <c r="A3" s="601" t="s">
        <v>75</v>
      </c>
      <c r="B3" s="602"/>
      <c r="C3" s="602"/>
      <c r="D3" s="602"/>
      <c r="E3" s="602"/>
      <c r="F3" s="602"/>
      <c r="G3" s="602"/>
      <c r="H3" s="602"/>
      <c r="I3" s="602"/>
      <c r="J3" s="602"/>
      <c r="K3" s="602"/>
      <c r="L3" s="602"/>
      <c r="M3" s="602"/>
      <c r="N3" s="603"/>
      <c r="O3" s="176"/>
    </row>
    <row r="4" spans="1:15" s="35" customFormat="1" ht="14.25" x14ac:dyDescent="0.2">
      <c r="A4" s="601"/>
      <c r="B4" s="602"/>
      <c r="C4" s="602"/>
      <c r="D4" s="602"/>
      <c r="E4" s="602"/>
      <c r="F4" s="602"/>
      <c r="G4" s="602"/>
      <c r="H4" s="602"/>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4" t="s">
        <v>77</v>
      </c>
      <c r="B6" s="659" t="s">
        <v>172</v>
      </c>
      <c r="C6" s="660"/>
      <c r="D6" s="660"/>
      <c r="E6" s="393"/>
      <c r="F6" s="393"/>
      <c r="G6" s="393"/>
      <c r="H6" s="393"/>
      <c r="I6" s="393"/>
      <c r="J6" s="393"/>
      <c r="K6" s="393"/>
      <c r="L6" s="393"/>
      <c r="M6" s="393"/>
      <c r="N6" s="394"/>
      <c r="O6" s="177"/>
    </row>
    <row r="7" spans="1:15" s="35" customFormat="1" ht="21.75" customHeight="1" thickBot="1" x14ac:dyDescent="0.25">
      <c r="A7" s="355" t="s">
        <v>73</v>
      </c>
      <c r="B7" s="661">
        <f>'CONTEXTO ESTRATEGICO'!B9</f>
        <v>0</v>
      </c>
      <c r="C7" s="662"/>
      <c r="D7" s="662"/>
      <c r="E7" s="395"/>
      <c r="F7" s="395"/>
      <c r="G7" s="395"/>
      <c r="H7" s="395"/>
      <c r="I7" s="395"/>
      <c r="J7" s="395"/>
      <c r="K7" s="395"/>
      <c r="L7" s="395"/>
      <c r="M7" s="395"/>
      <c r="N7" s="396"/>
      <c r="O7" s="178"/>
    </row>
    <row r="8" spans="1:15" s="35" customFormat="1" ht="28.5" customHeight="1" thickBot="1" x14ac:dyDescent="0.25">
      <c r="A8" s="663" t="s">
        <v>78</v>
      </c>
      <c r="B8" s="664"/>
      <c r="C8" s="667" t="s">
        <v>87</v>
      </c>
      <c r="D8" s="668"/>
      <c r="E8" s="668"/>
      <c r="F8" s="668"/>
      <c r="G8" s="668"/>
      <c r="H8" s="668"/>
      <c r="I8" s="668"/>
      <c r="J8" s="668"/>
      <c r="K8" s="668"/>
      <c r="L8" s="668"/>
      <c r="M8" s="668"/>
      <c r="N8" s="669"/>
      <c r="O8" s="178"/>
    </row>
    <row r="9" spans="1:15" s="35" customFormat="1" ht="57.95" customHeight="1" thickBot="1" x14ac:dyDescent="0.25">
      <c r="A9" s="665" t="str">
        <f>'CONTEXTO ESTRATEGICO'!A16</f>
        <v>Servicios Públicos y Saneamiento Básico</v>
      </c>
      <c r="B9" s="666"/>
      <c r="C9" s="670" t="str">
        <f>'CONTEXTO ESTRATEGICO'!B25</f>
        <v>Dirigir y coordinar la formulación y ejecuciónde planes, programas y proyectos en el sector de servicios públicos y saneamiento básico, cumpliendo las políticas nacionales y departamentales, brindando apoyo, asesoría y asistencia técnica a los municipios del departamento del Bolívar e implementando acciones que conlleven a ampliar la cobertura y la calidad de los servicios.</v>
      </c>
      <c r="D9" s="671"/>
      <c r="E9" s="671"/>
      <c r="F9" s="671"/>
      <c r="G9" s="671"/>
      <c r="H9" s="671"/>
      <c r="I9" s="671"/>
      <c r="J9" s="671"/>
      <c r="K9" s="671"/>
      <c r="L9" s="671"/>
      <c r="M9" s="671"/>
      <c r="N9" s="672"/>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5" t="str">
        <f>A9</f>
        <v>Servicios Públicos y Saneamiento Básico</v>
      </c>
      <c r="C12" s="506"/>
      <c r="D12" s="506"/>
      <c r="E12" s="506"/>
      <c r="F12" s="506"/>
      <c r="G12" s="506"/>
      <c r="H12" s="507"/>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3" t="s">
        <v>32</v>
      </c>
      <c r="K15" s="489" t="s">
        <v>35</v>
      </c>
      <c r="L15" s="503" t="s">
        <v>34</v>
      </c>
      <c r="M15" s="503" t="s">
        <v>33</v>
      </c>
      <c r="N15" s="10"/>
      <c r="O15" s="180"/>
    </row>
    <row r="16" spans="1:15" ht="16.5" customHeight="1" x14ac:dyDescent="0.2">
      <c r="A16" s="21"/>
      <c r="B16" s="2"/>
      <c r="C16" s="3"/>
      <c r="D16" s="97"/>
      <c r="E16" s="97"/>
      <c r="F16" s="97"/>
      <c r="G16" s="6"/>
      <c r="H16" s="513" t="s">
        <v>103</v>
      </c>
      <c r="I16" s="5"/>
      <c r="J16" s="504"/>
      <c r="K16" s="490"/>
      <c r="L16" s="504"/>
      <c r="M16" s="504"/>
      <c r="N16" s="10"/>
      <c r="O16" s="180"/>
    </row>
    <row r="17" spans="1:15" x14ac:dyDescent="0.2">
      <c r="A17" s="21"/>
      <c r="B17" s="2"/>
      <c r="C17" s="3"/>
      <c r="D17" s="97"/>
      <c r="E17" s="97"/>
      <c r="F17" s="97"/>
      <c r="G17" s="6"/>
      <c r="H17" s="513"/>
      <c r="I17" s="5"/>
      <c r="J17" s="498" t="str">
        <f>A9</f>
        <v>Servicios Públicos y Saneamiento Básico</v>
      </c>
      <c r="K17" s="7" t="str">
        <f>IDENTIFICACIÓN!A13</f>
        <v>R1</v>
      </c>
      <c r="L17" s="7">
        <f>'MAPA DE RIESGO'!I14</f>
        <v>1</v>
      </c>
      <c r="M17" s="7">
        <f>'MAPA DE RIESGO'!H14</f>
        <v>2</v>
      </c>
      <c r="N17" s="10"/>
      <c r="O17" s="180"/>
    </row>
    <row r="18" spans="1:15" ht="12.75" customHeight="1" x14ac:dyDescent="0.2">
      <c r="A18" s="21"/>
      <c r="B18" s="2"/>
      <c r="C18" s="3"/>
      <c r="D18" s="97"/>
      <c r="E18" s="97"/>
      <c r="F18" s="97"/>
      <c r="G18" s="6"/>
      <c r="H18" s="513"/>
      <c r="I18" s="5"/>
      <c r="J18" s="499"/>
      <c r="K18" s="7" t="str">
        <f>IDENTIFICACIÓN!A14</f>
        <v>R2</v>
      </c>
      <c r="L18" s="7">
        <f>'MAPA DE RIESGO'!I15</f>
        <v>2</v>
      </c>
      <c r="M18" s="7">
        <f>'MAPA DE RIESGO'!H15</f>
        <v>1</v>
      </c>
      <c r="N18" s="10"/>
      <c r="O18" s="180"/>
    </row>
    <row r="19" spans="1:15" x14ac:dyDescent="0.2">
      <c r="A19" s="21"/>
      <c r="B19" s="2"/>
      <c r="C19" s="3"/>
      <c r="D19" s="97"/>
      <c r="E19" s="97"/>
      <c r="F19" s="97"/>
      <c r="G19" s="6"/>
      <c r="H19" s="511" t="s">
        <v>102</v>
      </c>
      <c r="I19" s="5"/>
      <c r="J19" s="499"/>
      <c r="K19" s="7" t="str">
        <f>IDENTIFICACIÓN!A15</f>
        <v>R3</v>
      </c>
      <c r="L19" s="7">
        <f>'MAPA DE RIESGO'!I16</f>
        <v>1</v>
      </c>
      <c r="M19" s="7">
        <f>'MAPA DE RIESGO'!H16</f>
        <v>4</v>
      </c>
      <c r="N19" s="10"/>
      <c r="O19" s="180"/>
    </row>
    <row r="20" spans="1:15" x14ac:dyDescent="0.2">
      <c r="A20" s="21"/>
      <c r="B20" s="2"/>
      <c r="C20" s="3"/>
      <c r="D20" s="97"/>
      <c r="E20" s="97"/>
      <c r="F20" s="97"/>
      <c r="G20" s="6"/>
      <c r="H20" s="511"/>
      <c r="I20" s="5"/>
      <c r="J20" s="499"/>
      <c r="K20" s="7" t="str">
        <f>IDENTIFICACIÓN!A16</f>
        <v>R4</v>
      </c>
      <c r="L20" s="7">
        <f>'MAPA DE RIESGO'!I17</f>
        <v>5</v>
      </c>
      <c r="M20" s="7">
        <f>'MAPA DE RIESGO'!H17</f>
        <v>1</v>
      </c>
      <c r="N20" s="10"/>
      <c r="O20" s="180"/>
    </row>
    <row r="21" spans="1:15" ht="20.25" customHeight="1" x14ac:dyDescent="0.2">
      <c r="A21" s="21"/>
      <c r="B21" s="2"/>
      <c r="C21" s="3"/>
      <c r="D21" s="97"/>
      <c r="E21" s="97"/>
      <c r="F21" s="97"/>
      <c r="G21" s="6"/>
      <c r="H21" s="511"/>
      <c r="I21" s="5"/>
      <c r="J21" s="499"/>
      <c r="K21" s="7" t="str">
        <f>IDENTIFICACIÓN!A17</f>
        <v>R5</v>
      </c>
      <c r="L21" s="7">
        <f>'MAPA DE RIESGO'!I18</f>
        <v>5</v>
      </c>
      <c r="M21" s="7">
        <f>'MAPA DE RIESGO'!H18</f>
        <v>1</v>
      </c>
      <c r="N21" s="10"/>
      <c r="O21" s="180"/>
    </row>
    <row r="22" spans="1:15" ht="12" customHeight="1" x14ac:dyDescent="0.2">
      <c r="A22" s="21"/>
      <c r="B22" s="2"/>
      <c r="C22" s="3"/>
      <c r="D22" s="97"/>
      <c r="E22" s="97"/>
      <c r="F22" s="97"/>
      <c r="G22" s="6"/>
      <c r="H22" s="512" t="s">
        <v>101</v>
      </c>
      <c r="I22" s="5"/>
      <c r="J22" s="499"/>
      <c r="K22" s="7" t="str">
        <f>IDENTIFICACIÓN!A18</f>
        <v>R6</v>
      </c>
      <c r="L22" s="7">
        <f>'MAPA DE RIESGO'!I19</f>
        <v>0</v>
      </c>
      <c r="M22" s="7">
        <f>'MAPA DE RIESGO'!H19</f>
        <v>0</v>
      </c>
      <c r="N22" s="10"/>
      <c r="O22" s="180"/>
    </row>
    <row r="23" spans="1:15" ht="12" customHeight="1" x14ac:dyDescent="0.2">
      <c r="A23" s="21"/>
      <c r="B23" s="2"/>
      <c r="C23" s="3"/>
      <c r="D23" s="97"/>
      <c r="E23" s="97"/>
      <c r="F23" s="97"/>
      <c r="G23" s="6"/>
      <c r="H23" s="512"/>
      <c r="I23" s="5"/>
      <c r="J23" s="499"/>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12"/>
      <c r="I24" s="5"/>
      <c r="J24" s="500"/>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11" t="s">
        <v>100</v>
      </c>
      <c r="I25" s="5"/>
      <c r="J25" s="5"/>
      <c r="K25" s="5"/>
      <c r="L25" s="5"/>
      <c r="M25" s="5"/>
      <c r="N25" s="10"/>
      <c r="O25" s="180"/>
    </row>
    <row r="26" spans="1:15" ht="12" customHeight="1" x14ac:dyDescent="0.2">
      <c r="A26" s="21"/>
      <c r="B26" s="2"/>
      <c r="C26" s="3"/>
      <c r="D26" s="97"/>
      <c r="E26" s="97"/>
      <c r="F26" s="97"/>
      <c r="G26" s="98"/>
      <c r="H26" s="511"/>
      <c r="I26" s="5"/>
      <c r="J26" s="5"/>
      <c r="K26" s="5"/>
      <c r="L26" s="5"/>
      <c r="M26" s="5"/>
      <c r="N26" s="10"/>
      <c r="O26" s="180"/>
    </row>
    <row r="27" spans="1:15" ht="18" customHeight="1" x14ac:dyDescent="0.2">
      <c r="A27" s="21"/>
      <c r="B27" s="2"/>
      <c r="C27" s="3"/>
      <c r="D27" s="97"/>
      <c r="E27" s="97"/>
      <c r="F27" s="97"/>
      <c r="G27" s="98"/>
      <c r="H27" s="511"/>
      <c r="I27" s="5"/>
      <c r="J27" s="102"/>
      <c r="K27" s="102"/>
      <c r="L27" s="5"/>
      <c r="M27" s="5"/>
      <c r="N27" s="10"/>
      <c r="O27" s="180"/>
    </row>
    <row r="28" spans="1:15" ht="12" customHeight="1" x14ac:dyDescent="0.2">
      <c r="A28" s="21"/>
      <c r="B28" s="2"/>
      <c r="C28" s="3"/>
      <c r="D28" s="97"/>
      <c r="E28" s="97"/>
      <c r="F28" s="97"/>
      <c r="G28" s="98"/>
      <c r="H28" s="510" t="s">
        <v>99</v>
      </c>
      <c r="I28" s="5"/>
      <c r="J28" s="102"/>
      <c r="K28" s="102"/>
      <c r="L28" s="5"/>
      <c r="M28" s="5"/>
      <c r="N28" s="10"/>
      <c r="O28" s="180"/>
    </row>
    <row r="29" spans="1:15" ht="12" customHeight="1" x14ac:dyDescent="0.2">
      <c r="A29" s="21"/>
      <c r="B29" s="2"/>
      <c r="C29" s="3"/>
      <c r="D29" s="3"/>
      <c r="E29" s="3"/>
      <c r="F29" s="3"/>
      <c r="G29" s="98"/>
      <c r="H29" s="510"/>
      <c r="I29" s="5"/>
      <c r="J29" s="102"/>
      <c r="K29" s="102"/>
      <c r="L29" s="5"/>
      <c r="M29" s="5"/>
      <c r="N29" s="10"/>
      <c r="O29" s="180"/>
    </row>
    <row r="30" spans="1:15" ht="21" customHeight="1" x14ac:dyDescent="0.2">
      <c r="A30" s="21"/>
      <c r="B30" s="2"/>
      <c r="C30" s="3"/>
      <c r="D30" s="3"/>
      <c r="E30" s="3"/>
      <c r="F30" s="3"/>
      <c r="G30" s="98"/>
      <c r="H30" s="510"/>
      <c r="I30" s="5"/>
      <c r="J30" s="102"/>
      <c r="K30" s="102"/>
      <c r="L30" s="5"/>
      <c r="M30" s="5"/>
      <c r="N30" s="10"/>
      <c r="O30" s="180"/>
    </row>
    <row r="31" spans="1:15" ht="12" customHeight="1" x14ac:dyDescent="0.2">
      <c r="A31" s="21"/>
      <c r="B31" s="2"/>
      <c r="C31" s="102"/>
      <c r="D31" s="102"/>
      <c r="E31" s="102"/>
      <c r="F31" s="102"/>
      <c r="G31" s="102"/>
      <c r="H31" s="103"/>
      <c r="I31" s="5"/>
      <c r="J31" s="39"/>
      <c r="K31" s="59" t="s">
        <v>167</v>
      </c>
      <c r="L31" s="5"/>
      <c r="M31" s="5"/>
      <c r="N31" s="10"/>
      <c r="O31" s="180"/>
    </row>
    <row r="32" spans="1:15" ht="12" customHeight="1" x14ac:dyDescent="0.2">
      <c r="A32" s="21"/>
      <c r="B32" s="8"/>
      <c r="C32" s="9"/>
      <c r="D32" s="9"/>
      <c r="E32" s="9"/>
      <c r="F32" s="9"/>
      <c r="G32" s="98"/>
      <c r="H32" s="104"/>
      <c r="I32" s="5"/>
      <c r="J32" s="133"/>
      <c r="K32" s="59" t="s">
        <v>164</v>
      </c>
      <c r="L32" s="5"/>
      <c r="M32" s="5"/>
      <c r="N32" s="10"/>
      <c r="O32" s="180"/>
    </row>
    <row r="33" spans="1:15" ht="14.25" x14ac:dyDescent="0.2">
      <c r="A33" s="21"/>
      <c r="B33" s="8"/>
      <c r="C33" s="99" t="s">
        <v>98</v>
      </c>
      <c r="D33" s="99" t="s">
        <v>94</v>
      </c>
      <c r="E33" s="99" t="s">
        <v>97</v>
      </c>
      <c r="F33" s="100" t="s">
        <v>95</v>
      </c>
      <c r="G33" s="99" t="s">
        <v>96</v>
      </c>
      <c r="H33" s="4"/>
      <c r="I33" s="5"/>
      <c r="J33" s="132"/>
      <c r="K33" s="59" t="s">
        <v>165</v>
      </c>
      <c r="L33" s="5"/>
      <c r="M33" s="5"/>
      <c r="N33" s="10"/>
      <c r="O33" s="180"/>
    </row>
    <row r="34" spans="1:15" ht="15" thickBot="1" x14ac:dyDescent="0.25">
      <c r="A34" s="21"/>
      <c r="B34" s="501"/>
      <c r="C34" s="502"/>
      <c r="D34" s="502"/>
      <c r="E34" s="502"/>
      <c r="F34" s="502"/>
      <c r="G34" s="502"/>
      <c r="H34" s="11"/>
      <c r="I34" s="5"/>
      <c r="J34" s="40"/>
      <c r="K34" s="59" t="s">
        <v>166</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2019-09-20T19:55:05Z</dcterms:modified>
</cp:coreProperties>
</file>